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klincl\Documents\Prepusta na RT-921 4306\Razpis\"/>
    </mc:Choice>
  </mc:AlternateContent>
  <xr:revisionPtr revIDLastSave="0" documentId="13_ncr:1_{F12697D0-BF08-4A9F-AF1B-E4C71EAF9F6B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REKAPITULACIJA" sheetId="3" r:id="rId1"/>
    <sheet name="Prepust v km 6,120" sheetId="1" r:id="rId2"/>
    <sheet name="Prepust v km 6,600" sheetId="5" r:id="rId3"/>
    <sheet name="Skupna za 2 postavki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D13" i="5"/>
  <c r="D17" i="7" l="1"/>
  <c r="D25" i="7" s="1"/>
  <c r="C13" i="3" l="1"/>
  <c r="D31" i="7"/>
  <c r="D27" i="7"/>
  <c r="D55" i="5"/>
  <c r="D53" i="5"/>
  <c r="D51" i="5"/>
  <c r="D49" i="5"/>
  <c r="D47" i="5"/>
  <c r="D45" i="5"/>
  <c r="D43" i="5"/>
  <c r="D41" i="5"/>
  <c r="D39" i="5"/>
  <c r="D35" i="5"/>
  <c r="D33" i="5"/>
  <c r="D31" i="5"/>
  <c r="D36" i="1"/>
  <c r="D57" i="1" s="1"/>
  <c r="D60" i="1" l="1"/>
  <c r="D63" i="1" s="1"/>
  <c r="D37" i="5"/>
  <c r="D11" i="5"/>
  <c r="D65" i="1" l="1"/>
  <c r="D68" i="1" s="1"/>
  <c r="C11" i="3"/>
  <c r="D57" i="5"/>
  <c r="D60" i="5" s="1"/>
  <c r="D65" i="5" s="1"/>
  <c r="C12" i="3" s="1"/>
  <c r="D67" i="5" l="1"/>
  <c r="D70" i="5" s="1"/>
  <c r="C15" i="3" l="1"/>
  <c r="C18" i="3" l="1"/>
  <c r="C21" i="3"/>
</calcChain>
</file>

<file path=xl/sharedStrings.xml><?xml version="1.0" encoding="utf-8"?>
<sst xmlns="http://schemas.openxmlformats.org/spreadsheetml/2006/main" count="165" uniqueCount="86">
  <si>
    <t>Ponudnik:</t>
  </si>
  <si>
    <t>št. ponudbe:</t>
  </si>
  <si>
    <t>datum:</t>
  </si>
  <si>
    <t>OPIS DEL</t>
  </si>
  <si>
    <t>Vrednost brez DDV                     (EUR)</t>
  </si>
  <si>
    <t>1.</t>
  </si>
  <si>
    <t>2.</t>
  </si>
  <si>
    <t>4.</t>
  </si>
  <si>
    <t>5.</t>
  </si>
  <si>
    <t>a)</t>
  </si>
  <si>
    <t>b)</t>
  </si>
  <si>
    <t>c)</t>
  </si>
  <si>
    <t>* ostalo v skladu z vsebino projektne naloge</t>
  </si>
  <si>
    <t>7.</t>
  </si>
  <si>
    <t>8.</t>
  </si>
  <si>
    <t>Hidravlično - hidrološka analiza v skladu s projektno nalogo</t>
  </si>
  <si>
    <t>SKUPAJ:</t>
  </si>
  <si>
    <t>OPOMBA: V primeru, da je potrebna izdelava načrtov izgradnje ali prestavitve ostalih komunalnih vodov, bo njihova izdelava pokrita iz postavke nepredvidenih del.</t>
  </si>
  <si>
    <t>DDV:</t>
  </si>
  <si>
    <t>SKUPAJ Z DDV:</t>
  </si>
  <si>
    <t>Materialni in vsi ostali stroški za izdelavo projektne dokumentacije v skladu z navodili iz projektne naloge naj bodo vračunani v enotnih cenah postavk specifikacije!</t>
  </si>
  <si>
    <t>9.</t>
  </si>
  <si>
    <t>SKUPAJ z nepredvidenimi deli:</t>
  </si>
  <si>
    <t>% od vrednosti izvedenih del</t>
  </si>
  <si>
    <t>NEPREDVIDENA DELA</t>
  </si>
  <si>
    <t>Vodja projekta:</t>
  </si>
  <si>
    <t>* zbirna karta komunalnih vodov</t>
  </si>
  <si>
    <t>* koordiniranje pridobivanja služnosti upravljalcev komunalnih vodov, katerih vodi potekajo po vodnih in priobalnih zemljiščih</t>
  </si>
  <si>
    <t>Dodatno:</t>
  </si>
  <si>
    <t>* tehnična pomoč pri odkupih zemljišč</t>
  </si>
  <si>
    <t xml:space="preserve">* katastrski elaborat skladno z navodili iz projektne naloge </t>
  </si>
  <si>
    <t>* arhiviranje projektne dokumentacije skladno z navodili v projektni nalogi</t>
  </si>
  <si>
    <t>* tabela kazalniki</t>
  </si>
  <si>
    <t>* elaborat za preprečevanje in zmanjševanje emisije delcev z gradbišča - skladno s projektno nalogo</t>
  </si>
  <si>
    <t xml:space="preserve">Načrt rušitvenih del in Načrt ravnanja z gradbenimi odpadki  </t>
  </si>
  <si>
    <t>OPOMBE: Cene se vnaša samo v rumeno obarvane celice!</t>
  </si>
  <si>
    <t xml:space="preserve">Vodilni načrt </t>
  </si>
  <si>
    <t>Geodetski načrt s certifikatom</t>
  </si>
  <si>
    <t xml:space="preserve">Načrt TK kabelske kanalizacije, telekomunikacijskih in optičnih vodov na nivoju PZI (v skladu z zahtevami iz projektne naloge in pogoji) </t>
  </si>
  <si>
    <t>Načrt vodovoda na nivoju PZI (v skladu z zahtevami iz projektne naloge in pogoji)</t>
  </si>
  <si>
    <t>Načrt vodnogospodarskih ureditev v območju mostu na nivoju PZI (ureditev struge ter zavarovanje brežin)</t>
  </si>
  <si>
    <t>Rdeče pri naročilnici brišeš!</t>
  </si>
  <si>
    <t>preglej velikost okenc</t>
  </si>
  <si>
    <t>* gradbena in ureditvena situacija</t>
  </si>
  <si>
    <t xml:space="preserve">* pridobitev vseh potrebnih mnenj v skladu z Gradbenim zakonom. V vodilni načrt je potrebno priložiti vse prejete projektne in druge pogoje ter mnenja. Potrebno je opisati skladnost gradnje s pridobljenimi projektnimi in drugimi pogoji ter predpisi, ki so podlaga za izdajo mnenj. </t>
  </si>
  <si>
    <t>* sodelovanje pri sklenitvi (pripravi vloge, dopolnjevanje vloge, posredovanje itd.) sporazuma glede vzdrževanja struge med DRSI in DRSV</t>
  </si>
  <si>
    <t>* Predračunski elaborat - Predračunski elaborat se izdela v ločeni mapi in vsebuje popise del in predračun vseh del in stroškov, skladno z zahtevami iz projektne naloge. Vsebuje tudi rekapitulacijo iz katere je razvidna vrednost celotnega gradbenega posega.</t>
  </si>
  <si>
    <t>* obveščanje Agencije za komunikacijska omrežja in storitve Republike Slovenije (AKOS) o načrtovanih gradbenih delih skladno z zahtevami iz projektne naloge;</t>
  </si>
  <si>
    <t>* zbirno tehnično poročilo</t>
  </si>
  <si>
    <t>PZI načrt obnove državne ceste RT-921/4306 z vsemi priključki, dovozi in dostopi z ureditvijo površin za pešce in/ali kolesarje, križišča in avtobusnih postajališč na obravnavanem območju</t>
  </si>
  <si>
    <t>3.</t>
  </si>
  <si>
    <t>DPP skladno z Pravilnikom o podrobnejši vsebini dokumentacije in obrazcih, povezanih z graditvijo objektov (vključno z projektnimi in drugimi pogoji) razširjena z idejnimi zasnovami skladno z navodili v projektni nalogi</t>
  </si>
  <si>
    <t>6.</t>
  </si>
  <si>
    <t>10.</t>
  </si>
  <si>
    <t>Načrt vodenja in zavarovanja prometa</t>
  </si>
  <si>
    <t>Projektna dokumentacija za pridobitev projektnih in drugih pogojev za gradnjo prepusta na RT-921/4306 Kandrše – Vače - Spodnji Hotič v km 6,120</t>
  </si>
  <si>
    <t>Projektna dokumentacija za pridobitev projektnih in drugih pogojev za gradnjo prepusta na RT-921/4306 Kandrše – Vače - Spodnji Hotič v km 6,600</t>
  </si>
  <si>
    <t>Vodilni načrt z Načrtom gradnje prepusta na RT-921/4306 Kandrše - Vače - Spodnji Hotič v km 6,120</t>
  </si>
  <si>
    <t>Projektna dokumentacija za pridobitev projektnih in drugih pogojev obnove ceste z vsemi priključki, dovozi in dostopi z ureditvijo površin za pešce in kolesarje na obravnavanem območju</t>
  </si>
  <si>
    <t xml:space="preserve">Projektna dokumentacija za pridobitev projektnih in drugih pogojev vodnogospodarske ureditve s hidravlično hidriološkimi podlagami </t>
  </si>
  <si>
    <t>Načrt gradnje prepusta na RT-921/4306 v km 6,120 v skladu z vodno informacijo (vsebuje tudi vse potrebne statične izračune, armaturne načrte, opažne načrte, delavniške načrte,…) na nivoju PZI</t>
  </si>
  <si>
    <t>Vodilni načrt z Načrtom gradnje prepusta na RT-921/4306 Kandrše - Vače - Spodnji Hotič v km 6,600</t>
  </si>
  <si>
    <t>Načrt gradnje prepusta na RT-921/4306 v km 6,600 v skladu z vodno informacijo (vsebuje tudi vse potrebne statične izračune, armaturne načrte, opažne načrte, delavniške načrte,…) na nivoju PZI</t>
  </si>
  <si>
    <t xml:space="preserve">za izdelavo projektne dokumentacija (PZI) gradnje dveh prepustov:
- na RT - 921 / 4306 v km 6,120
- na RT - 921 / 4306 v km 6,600  </t>
  </si>
  <si>
    <t>*tabela kazalniki</t>
  </si>
  <si>
    <t>*arhiviranje projektne dokumentacije skladno z navodili v projektni nalogi</t>
  </si>
  <si>
    <t>*ostalo v skladu z vsebino projektne naloge</t>
  </si>
  <si>
    <t>Načrt obvozne ceste</t>
  </si>
  <si>
    <t>PZI prepusta na RT - 921 / 4306 v km 6,120 in v km 6,600 (skupne postavke)</t>
  </si>
  <si>
    <t>Št. ponudbe:</t>
  </si>
  <si>
    <t>Načrti, ki so predmet skupnih postavk, se morajo izdelati v zadostnem številu izvodov, da se vložijo v mapo obeh prepustov</t>
  </si>
  <si>
    <t>Projektant naj predvidi scenarij sočasne in ločene izvedbe gradnje prepusta v km 6,120 in v km 6,600</t>
  </si>
  <si>
    <t>Sredstva načrta posameznega komunalnega voda iz specifikacije del - (Ponudbeni predračun) so namenjena le izdelavi načrta prestavitve oz. novogradnje komunalnega voda. Zaščita komunalnih vodov, ter morebitna usklajevanja z mnenjedajalci se obračunajo v sklopu vodilnega načrta, načrta mostu ali ceste, kar je potrebno upoštevati pri pripravi ponudbe.</t>
  </si>
  <si>
    <t>Sredstva načrta posameznega komunalnega voda iz specifikacije del in odgovornega kadra - (Ponudbeni predračun) so namenjena le izdelavi načrta prestavitve oz. novogradnje komunalnega voda. Zaščita komunalnih vodov, ter morebitna usklajevanja z mnenjedajalci se obračunajo v sklopu vodilnega načrta, načrta mostu ali ceste, kar je potrebno upoštevati pri pripravi ponudbe.</t>
  </si>
  <si>
    <t>za                                                                                                                                                                                                                                                          PZI gradnje prepusta na RT-921/4306 Kandrše – Vače - Spodnji Hotič v km 6,120 in v km 6,600</t>
  </si>
  <si>
    <r>
      <t xml:space="preserve">Geološko-geomehansko poročilo z vsemi potrebnimi preiskavami </t>
    </r>
    <r>
      <rPr>
        <sz val="9"/>
        <color rgb="FFFF0000"/>
        <rFont val="Calibri"/>
        <family val="2"/>
        <scheme val="minor"/>
      </rPr>
      <t>skladno z navodili v PN</t>
    </r>
  </si>
  <si>
    <t xml:space="preserve"> za                                                                                                                                                                                                                                                                    PZI gradnje prepusta na RT-921/4306 Kandrše – Vače - Spodnji Hotič v km 6,120</t>
  </si>
  <si>
    <t xml:space="preserve">   za                                                                                                                                                                                                                                                           PZI gradnje prepusta na RT-921/4306 Kandrše – Vače - Spodnji Hotič v km 6,600</t>
  </si>
  <si>
    <r>
      <t xml:space="preserve">Geološko-geomehansko poročilo z vsemi potrebnimi preiskavami </t>
    </r>
    <r>
      <rPr>
        <sz val="9"/>
        <color rgb="FFFF0000"/>
        <rFont val="Calibri"/>
        <family val="2"/>
        <charset val="238"/>
        <scheme val="minor"/>
      </rPr>
      <t>skladno z navodili v PN</t>
    </r>
  </si>
  <si>
    <r>
      <t xml:space="preserve">Elaborat dimenzioniranja voziščne konstrukcije z vsemi potrebnimi preiskavami. </t>
    </r>
    <r>
      <rPr>
        <b/>
        <sz val="9"/>
        <color theme="1"/>
        <rFont val="Calibri"/>
        <family val="2"/>
        <charset val="238"/>
        <scheme val="minor"/>
      </rPr>
      <t>Izdela se elaborat za en objekt, njegove rezultate pa se smiselno uporabi pri drugem.</t>
    </r>
  </si>
  <si>
    <r>
      <t xml:space="preserve">Varnostni načrt za fazo priprave projekta in koordiniranje v zvezi z varnostjo in zdravjem pri delu v pripravljalni fazi projekta. </t>
    </r>
    <r>
      <rPr>
        <b/>
        <sz val="9"/>
        <color theme="1"/>
        <rFont val="Calibri"/>
        <family val="2"/>
        <charset val="238"/>
        <scheme val="minor"/>
      </rPr>
      <t>Skupni načrt za oba objekta, v katerem naj bosta natančno opredeljena oba objekta</t>
    </r>
  </si>
  <si>
    <r>
      <t xml:space="preserve">Načrt vodenja in zavarovanja prometa ter načrt obvozne ceste (tudi pešcev in kolesarjev,  v času gradnje vključno s popisom del in projektantskim predračunom prometne ureditve v fazi gradnje) - </t>
    </r>
    <r>
      <rPr>
        <b/>
        <sz val="9"/>
        <color theme="1"/>
        <rFont val="Calibri"/>
        <family val="2"/>
        <charset val="238"/>
        <scheme val="minor"/>
      </rPr>
      <t>načrta prepusta v km 6,120 in v km 6,600 morata biti med seboj usklajena. Projektantski popis naj se naredi ločeno za prepust v km 6,120 in v km 6,600.</t>
    </r>
  </si>
  <si>
    <t>REKAPITULACIJA SPECIFIKACIJE DEL - ( Ponudbenega predračuna )</t>
  </si>
  <si>
    <t>SPECIFIKACIJA DEL - (Ponudbeni predračun)</t>
  </si>
  <si>
    <t>PZI prepusta na RT - 921 / 4306 v km 6,120</t>
  </si>
  <si>
    <t>PZI prepusta na RT - 921 / 4306 v km 6,600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</si>
</sst>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\-#,##0.00\ "/>
    <numFmt numFmtId="165" formatCode="0.0000"/>
    <numFmt numFmtId="166" formatCode="0.0"/>
  </numFmts>
  <fonts count="3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0070C0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sz val="9"/>
      <color rgb="FF00B0F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3FB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3">
    <xf numFmtId="0" fontId="0" fillId="0" borderId="0" xfId="0"/>
    <xf numFmtId="0" fontId="1" fillId="0" borderId="0" xfId="0" applyFont="1" applyAlignment="1">
      <alignment vertical="center"/>
    </xf>
    <xf numFmtId="49" fontId="0" fillId="0" borderId="2" xfId="0" applyNumberFormat="1" applyBorder="1" applyAlignment="1">
      <alignment horizontal="right" vertical="top"/>
    </xf>
    <xf numFmtId="0" fontId="0" fillId="0" borderId="11" xfId="0" applyBorder="1"/>
    <xf numFmtId="49" fontId="0" fillId="0" borderId="5" xfId="0" applyNumberFormat="1" applyBorder="1" applyAlignment="1">
      <alignment horizontal="right" vertical="top"/>
    </xf>
    <xf numFmtId="49" fontId="0" fillId="0" borderId="7" xfId="0" applyNumberFormat="1" applyBorder="1" applyAlignment="1">
      <alignment horizontal="right" vertical="top"/>
    </xf>
    <xf numFmtId="49" fontId="0" fillId="0" borderId="9" xfId="0" applyNumberFormat="1" applyBorder="1" applyAlignment="1">
      <alignment horizontal="right" vertical="top"/>
    </xf>
    <xf numFmtId="49" fontId="0" fillId="0" borderId="0" xfId="0" applyNumberFormat="1" applyAlignment="1">
      <alignment horizontal="right" vertical="top"/>
    </xf>
    <xf numFmtId="0" fontId="0" fillId="0" borderId="0" xfId="0" applyAlignment="1">
      <alignment vertical="center"/>
    </xf>
    <xf numFmtId="0" fontId="0" fillId="0" borderId="6" xfId="0" applyBorder="1"/>
    <xf numFmtId="0" fontId="2" fillId="0" borderId="0" xfId="0" applyFont="1"/>
    <xf numFmtId="0" fontId="8" fillId="0" borderId="0" xfId="0" applyFont="1"/>
    <xf numFmtId="0" fontId="9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1" fillId="0" borderId="0" xfId="0" applyFont="1"/>
    <xf numFmtId="164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5" xfId="0" applyBorder="1"/>
    <xf numFmtId="0" fontId="0" fillId="0" borderId="4" xfId="0" applyBorder="1"/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49" fontId="7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0" fillId="0" borderId="3" xfId="0" applyBorder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49" fontId="10" fillId="0" borderId="0" xfId="0" applyNumberFormat="1" applyFont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49" fontId="0" fillId="0" borderId="0" xfId="0" applyNumberFormat="1" applyAlignment="1">
      <alignment vertical="top" wrapText="1"/>
    </xf>
    <xf numFmtId="166" fontId="0" fillId="0" borderId="0" xfId="0" applyNumberFormat="1"/>
    <xf numFmtId="49" fontId="10" fillId="0" borderId="0" xfId="0" applyNumberFormat="1" applyFont="1" applyAlignment="1">
      <alignment vertical="top" wrapText="1"/>
    </xf>
    <xf numFmtId="164" fontId="10" fillId="0" borderId="0" xfId="0" applyNumberFormat="1" applyFont="1" applyAlignment="1" applyProtection="1">
      <alignment horizontal="center" vertical="center" wrapText="1"/>
      <protection locked="0"/>
    </xf>
    <xf numFmtId="49" fontId="13" fillId="2" borderId="2" xfId="0" applyNumberFormat="1" applyFont="1" applyFill="1" applyBorder="1" applyAlignment="1">
      <alignment horizontal="right" vertical="top"/>
    </xf>
    <xf numFmtId="164" fontId="13" fillId="5" borderId="11" xfId="0" applyNumberFormat="1" applyFont="1" applyFill="1" applyBorder="1" applyAlignment="1" applyProtection="1">
      <alignment horizontal="center" vertical="center"/>
      <protection locked="0"/>
    </xf>
    <xf numFmtId="49" fontId="14" fillId="0" borderId="5" xfId="0" applyNumberFormat="1" applyFont="1" applyBorder="1" applyAlignment="1">
      <alignment horizontal="right" vertical="top"/>
    </xf>
    <xf numFmtId="0" fontId="13" fillId="0" borderId="0" xfId="0" applyFont="1" applyAlignment="1">
      <alignment wrapText="1"/>
    </xf>
    <xf numFmtId="0" fontId="13" fillId="0" borderId="6" xfId="0" applyFont="1" applyBorder="1"/>
    <xf numFmtId="164" fontId="11" fillId="0" borderId="12" xfId="0" applyNumberFormat="1" applyFont="1" applyBorder="1" applyAlignment="1">
      <alignment horizontal="center" vertical="center"/>
    </xf>
    <xf numFmtId="49" fontId="15" fillId="2" borderId="5" xfId="0" applyNumberFormat="1" applyFont="1" applyFill="1" applyBorder="1" applyAlignment="1">
      <alignment horizontal="right" vertical="top"/>
    </xf>
    <xf numFmtId="164" fontId="13" fillId="3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/>
    </xf>
    <xf numFmtId="164" fontId="11" fillId="0" borderId="6" xfId="0" applyNumberFormat="1" applyFont="1" applyBorder="1" applyAlignment="1">
      <alignment horizontal="center" vertical="center"/>
    </xf>
    <xf numFmtId="0" fontId="11" fillId="0" borderId="0" xfId="0" applyFont="1"/>
    <xf numFmtId="0" fontId="11" fillId="0" borderId="6" xfId="0" applyFont="1" applyBorder="1"/>
    <xf numFmtId="164" fontId="16" fillId="0" borderId="12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right" vertical="top"/>
    </xf>
    <xf numFmtId="49" fontId="12" fillId="2" borderId="5" xfId="0" applyNumberFormat="1" applyFont="1" applyFill="1" applyBorder="1" applyAlignment="1">
      <alignment horizontal="right" vertical="top"/>
    </xf>
    <xf numFmtId="49" fontId="11" fillId="2" borderId="2" xfId="0" applyNumberFormat="1" applyFont="1" applyFill="1" applyBorder="1" applyAlignment="1">
      <alignment horizontal="right" vertical="top"/>
    </xf>
    <xf numFmtId="164" fontId="13" fillId="3" borderId="11" xfId="0" applyNumberFormat="1" applyFont="1" applyFill="1" applyBorder="1" applyAlignment="1" applyProtection="1">
      <alignment horizontal="center" vertical="center"/>
      <protection locked="0"/>
    </xf>
    <xf numFmtId="49" fontId="11" fillId="0" borderId="7" xfId="0" applyNumberFormat="1" applyFont="1" applyBorder="1" applyAlignment="1">
      <alignment horizontal="right" vertical="top"/>
    </xf>
    <xf numFmtId="0" fontId="11" fillId="0" borderId="8" xfId="0" applyFont="1" applyBorder="1"/>
    <xf numFmtId="164" fontId="11" fillId="0" borderId="14" xfId="0" applyNumberFormat="1" applyFont="1" applyBorder="1" applyAlignment="1">
      <alignment horizontal="center" vertical="center"/>
    </xf>
    <xf numFmtId="164" fontId="11" fillId="0" borderId="13" xfId="0" applyNumberFormat="1" applyFont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right" vertical="top"/>
    </xf>
    <xf numFmtId="49" fontId="12" fillId="0" borderId="5" xfId="0" applyNumberFormat="1" applyFont="1" applyBorder="1" applyAlignment="1">
      <alignment horizontal="right" vertical="top"/>
    </xf>
    <xf numFmtId="0" fontId="11" fillId="0" borderId="0" xfId="0" applyFont="1" applyAlignment="1">
      <alignment wrapText="1"/>
    </xf>
    <xf numFmtId="49" fontId="17" fillId="0" borderId="7" xfId="0" applyNumberFormat="1" applyFont="1" applyBorder="1" applyAlignment="1">
      <alignment horizontal="right" vertical="top"/>
    </xf>
    <xf numFmtId="0" fontId="11" fillId="0" borderId="13" xfId="0" applyFont="1" applyBorder="1"/>
    <xf numFmtId="49" fontId="13" fillId="0" borderId="5" xfId="0" applyNumberFormat="1" applyFont="1" applyBorder="1" applyAlignment="1">
      <alignment horizontal="right" vertical="top"/>
    </xf>
    <xf numFmtId="49" fontId="17" fillId="0" borderId="5" xfId="0" applyNumberFormat="1" applyFont="1" applyBorder="1" applyAlignment="1">
      <alignment horizontal="right" vertical="top"/>
    </xf>
    <xf numFmtId="164" fontId="12" fillId="4" borderId="12" xfId="0" applyNumberFormat="1" applyFont="1" applyFill="1" applyBorder="1" applyAlignment="1">
      <alignment horizontal="center" vertical="center"/>
    </xf>
    <xf numFmtId="164" fontId="12" fillId="4" borderId="13" xfId="0" applyNumberFormat="1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right" vertical="top"/>
    </xf>
    <xf numFmtId="49" fontId="17" fillId="0" borderId="2" xfId="0" applyNumberFormat="1" applyFont="1" applyBorder="1" applyAlignment="1">
      <alignment horizontal="right" vertical="top"/>
    </xf>
    <xf numFmtId="0" fontId="18" fillId="0" borderId="5" xfId="0" applyFont="1" applyBorder="1" applyAlignment="1">
      <alignment horizontal="right" wrapText="1"/>
    </xf>
    <xf numFmtId="0" fontId="18" fillId="0" borderId="6" xfId="0" applyFont="1" applyBorder="1" applyAlignment="1">
      <alignment wrapText="1"/>
    </xf>
    <xf numFmtId="0" fontId="18" fillId="0" borderId="6" xfId="0" applyFont="1" applyBorder="1"/>
    <xf numFmtId="0" fontId="19" fillId="0" borderId="5" xfId="0" applyFont="1" applyBorder="1" applyAlignment="1">
      <alignment horizontal="right" wrapText="1"/>
    </xf>
    <xf numFmtId="0" fontId="19" fillId="0" borderId="6" xfId="0" applyFont="1" applyBorder="1"/>
    <xf numFmtId="0" fontId="19" fillId="0" borderId="5" xfId="0" applyFont="1" applyBorder="1" applyAlignment="1">
      <alignment wrapText="1"/>
    </xf>
    <xf numFmtId="0" fontId="19" fillId="0" borderId="5" xfId="0" applyFont="1" applyBorder="1"/>
    <xf numFmtId="0" fontId="19" fillId="0" borderId="14" xfId="0" applyFont="1" applyBorder="1"/>
    <xf numFmtId="0" fontId="19" fillId="0" borderId="15" xfId="0" applyFont="1" applyBorder="1" applyAlignment="1">
      <alignment horizontal="center" vertical="center" wrapText="1"/>
    </xf>
    <xf numFmtId="164" fontId="20" fillId="4" borderId="15" xfId="0" applyNumberFormat="1" applyFont="1" applyFill="1" applyBorder="1" applyAlignment="1" applyProtection="1">
      <alignment horizontal="center" vertical="center"/>
      <protection locked="0"/>
    </xf>
    <xf numFmtId="165" fontId="19" fillId="0" borderId="6" xfId="0" applyNumberFormat="1" applyFont="1" applyBorder="1"/>
    <xf numFmtId="0" fontId="19" fillId="0" borderId="2" xfId="0" applyFont="1" applyBorder="1"/>
    <xf numFmtId="0" fontId="19" fillId="0" borderId="3" xfId="0" applyFont="1" applyBorder="1"/>
    <xf numFmtId="0" fontId="18" fillId="0" borderId="0" xfId="0" applyFont="1" applyAlignment="1">
      <alignment vertical="center"/>
    </xf>
    <xf numFmtId="0" fontId="19" fillId="0" borderId="7" xfId="0" applyFont="1" applyBorder="1"/>
    <xf numFmtId="0" fontId="19" fillId="0" borderId="8" xfId="0" applyFont="1" applyBorder="1"/>
    <xf numFmtId="0" fontId="18" fillId="0" borderId="2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9" fillId="0" borderId="12" xfId="0" applyFont="1" applyBorder="1"/>
    <xf numFmtId="0" fontId="19" fillId="0" borderId="13" xfId="0" applyFont="1" applyBorder="1"/>
    <xf numFmtId="49" fontId="19" fillId="0" borderId="5" xfId="0" applyNumberFormat="1" applyFont="1" applyBorder="1" applyAlignment="1">
      <alignment horizontal="right" vertical="top"/>
    </xf>
    <xf numFmtId="0" fontId="19" fillId="0" borderId="0" xfId="0" applyFont="1" applyAlignment="1">
      <alignment wrapText="1"/>
    </xf>
    <xf numFmtId="0" fontId="18" fillId="0" borderId="0" xfId="0" applyFont="1" applyAlignment="1">
      <alignment horizontal="right" wrapText="1"/>
    </xf>
    <xf numFmtId="0" fontId="18" fillId="0" borderId="12" xfId="0" applyFont="1" applyBorder="1"/>
    <xf numFmtId="0" fontId="19" fillId="0" borderId="0" xfId="0" applyFont="1" applyAlignment="1">
      <alignment horizontal="right" wrapText="1"/>
    </xf>
    <xf numFmtId="49" fontId="19" fillId="0" borderId="7" xfId="0" applyNumberFormat="1" applyFont="1" applyBorder="1" applyAlignment="1">
      <alignment horizontal="right" vertical="top"/>
    </xf>
    <xf numFmtId="0" fontId="19" fillId="0" borderId="0" xfId="0" applyFont="1"/>
    <xf numFmtId="49" fontId="21" fillId="0" borderId="9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center" vertical="center" wrapText="1"/>
    </xf>
    <xf numFmtId="0" fontId="21" fillId="0" borderId="6" xfId="0" applyFont="1" applyBorder="1"/>
    <xf numFmtId="49" fontId="21" fillId="0" borderId="5" xfId="0" applyNumberFormat="1" applyFont="1" applyBorder="1" applyAlignment="1">
      <alignment horizontal="right" vertical="top"/>
    </xf>
    <xf numFmtId="0" fontId="21" fillId="0" borderId="0" xfId="0" applyFont="1" applyAlignment="1">
      <alignment horizontal="right" wrapText="1"/>
    </xf>
    <xf numFmtId="0" fontId="21" fillId="0" borderId="13" xfId="0" applyFont="1" applyBorder="1"/>
    <xf numFmtId="0" fontId="21" fillId="0" borderId="0" xfId="0" applyFont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1" fillId="0" borderId="12" xfId="0" applyFont="1" applyBorder="1"/>
    <xf numFmtId="0" fontId="22" fillId="0" borderId="6" xfId="0" applyFont="1" applyBorder="1" applyAlignment="1">
      <alignment wrapText="1"/>
    </xf>
    <xf numFmtId="0" fontId="22" fillId="0" borderId="12" xfId="0" applyFont="1" applyBorder="1"/>
    <xf numFmtId="49" fontId="19" fillId="0" borderId="9" xfId="0" applyNumberFormat="1" applyFont="1" applyBorder="1" applyAlignment="1">
      <alignment horizontal="right" vertical="top"/>
    </xf>
    <xf numFmtId="0" fontId="22" fillId="0" borderId="0" xfId="0" applyFont="1" applyAlignment="1">
      <alignment horizontal="right" wrapText="1"/>
    </xf>
    <xf numFmtId="49" fontId="21" fillId="0" borderId="12" xfId="0" applyNumberFormat="1" applyFont="1" applyBorder="1" applyAlignment="1">
      <alignment vertical="top" wrapText="1"/>
    </xf>
    <xf numFmtId="4" fontId="20" fillId="4" borderId="4" xfId="0" applyNumberFormat="1" applyFont="1" applyFill="1" applyBorder="1" applyAlignment="1" applyProtection="1">
      <alignment horizontal="center" vertical="center"/>
      <protection locked="0"/>
    </xf>
    <xf numFmtId="4" fontId="18" fillId="4" borderId="1" xfId="0" applyNumberFormat="1" applyFont="1" applyFill="1" applyBorder="1" applyAlignment="1">
      <alignment horizontal="center"/>
    </xf>
    <xf numFmtId="164" fontId="12" fillId="4" borderId="11" xfId="0" applyNumberFormat="1" applyFont="1" applyFill="1" applyBorder="1" applyAlignment="1">
      <alignment vertical="center"/>
    </xf>
    <xf numFmtId="164" fontId="12" fillId="4" borderId="13" xfId="0" applyNumberFormat="1" applyFont="1" applyFill="1" applyBorder="1" applyAlignment="1">
      <alignment vertical="center"/>
    </xf>
    <xf numFmtId="49" fontId="23" fillId="2" borderId="2" xfId="0" applyNumberFormat="1" applyFont="1" applyFill="1" applyBorder="1" applyAlignment="1">
      <alignment horizontal="right" vertical="top"/>
    </xf>
    <xf numFmtId="164" fontId="23" fillId="5" borderId="11" xfId="0" applyNumberFormat="1" applyFont="1" applyFill="1" applyBorder="1" applyAlignment="1" applyProtection="1">
      <alignment horizontal="center" vertical="center"/>
      <protection locked="0"/>
    </xf>
    <xf numFmtId="49" fontId="24" fillId="0" borderId="5" xfId="0" applyNumberFormat="1" applyFont="1" applyBorder="1" applyAlignment="1">
      <alignment horizontal="right" vertical="top"/>
    </xf>
    <xf numFmtId="0" fontId="23" fillId="0" borderId="0" xfId="0" applyFont="1" applyAlignment="1">
      <alignment wrapText="1"/>
    </xf>
    <xf numFmtId="0" fontId="23" fillId="0" borderId="6" xfId="0" applyFont="1" applyBorder="1"/>
    <xf numFmtId="164" fontId="25" fillId="0" borderId="12" xfId="0" applyNumberFormat="1" applyFont="1" applyBorder="1" applyAlignment="1">
      <alignment horizontal="center" vertical="center"/>
    </xf>
    <xf numFmtId="49" fontId="26" fillId="2" borderId="5" xfId="0" applyNumberFormat="1" applyFont="1" applyFill="1" applyBorder="1" applyAlignment="1">
      <alignment horizontal="right" vertical="top"/>
    </xf>
    <xf numFmtId="164" fontId="23" fillId="3" borderId="12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>
      <alignment horizontal="right"/>
    </xf>
    <xf numFmtId="164" fontId="25" fillId="0" borderId="6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6" xfId="0" applyFont="1" applyBorder="1"/>
    <xf numFmtId="164" fontId="28" fillId="0" borderId="12" xfId="0" applyNumberFormat="1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right" vertical="top"/>
    </xf>
    <xf numFmtId="49" fontId="27" fillId="2" borderId="5" xfId="0" applyNumberFormat="1" applyFont="1" applyFill="1" applyBorder="1" applyAlignment="1">
      <alignment horizontal="right" vertical="top"/>
    </xf>
    <xf numFmtId="49" fontId="25" fillId="2" borderId="2" xfId="0" applyNumberFormat="1" applyFont="1" applyFill="1" applyBorder="1" applyAlignment="1">
      <alignment horizontal="right" vertical="top"/>
    </xf>
    <xf numFmtId="0" fontId="25" fillId="0" borderId="4" xfId="0" applyFont="1" applyBorder="1"/>
    <xf numFmtId="164" fontId="23" fillId="3" borderId="11" xfId="0" applyNumberFormat="1" applyFont="1" applyFill="1" applyBorder="1" applyAlignment="1" applyProtection="1">
      <alignment horizontal="center" vertical="center"/>
      <protection locked="0"/>
    </xf>
    <xf numFmtId="49" fontId="27" fillId="0" borderId="5" xfId="0" applyNumberFormat="1" applyFont="1" applyBorder="1" applyAlignment="1">
      <alignment horizontal="right" vertical="top"/>
    </xf>
    <xf numFmtId="0" fontId="25" fillId="0" borderId="0" xfId="0" applyFont="1" applyAlignment="1">
      <alignment wrapText="1"/>
    </xf>
    <xf numFmtId="0" fontId="25" fillId="0" borderId="8" xfId="0" applyFont="1" applyBorder="1"/>
    <xf numFmtId="164" fontId="25" fillId="0" borderId="14" xfId="0" applyNumberFormat="1" applyFont="1" applyBorder="1" applyAlignment="1">
      <alignment horizontal="center" vertical="center"/>
    </xf>
    <xf numFmtId="164" fontId="25" fillId="0" borderId="13" xfId="0" applyNumberFormat="1" applyFont="1" applyBorder="1" applyAlignment="1">
      <alignment horizontal="center" vertical="center"/>
    </xf>
    <xf numFmtId="49" fontId="25" fillId="0" borderId="7" xfId="0" applyNumberFormat="1" applyFont="1" applyBorder="1" applyAlignment="1">
      <alignment horizontal="right" vertical="top"/>
    </xf>
    <xf numFmtId="49" fontId="25" fillId="2" borderId="5" xfId="0" applyNumberFormat="1" applyFont="1" applyFill="1" applyBorder="1" applyAlignment="1">
      <alignment horizontal="right" vertical="top"/>
    </xf>
    <xf numFmtId="49" fontId="25" fillId="0" borderId="2" xfId="0" applyNumberFormat="1" applyFont="1" applyBorder="1" applyAlignment="1">
      <alignment horizontal="right" vertical="top"/>
    </xf>
    <xf numFmtId="0" fontId="25" fillId="0" borderId="3" xfId="0" applyFont="1" applyBorder="1"/>
    <xf numFmtId="164" fontId="25" fillId="0" borderId="4" xfId="0" applyNumberFormat="1" applyFont="1" applyBorder="1" applyAlignment="1">
      <alignment horizontal="center" vertical="center"/>
    </xf>
    <xf numFmtId="49" fontId="23" fillId="0" borderId="5" xfId="0" applyNumberFormat="1" applyFont="1" applyBorder="1" applyAlignment="1">
      <alignment horizontal="right" vertical="top"/>
    </xf>
    <xf numFmtId="164" fontId="27" fillId="4" borderId="12" xfId="0" applyNumberFormat="1" applyFont="1" applyFill="1" applyBorder="1" applyAlignment="1">
      <alignment horizontal="center" vertical="center"/>
    </xf>
    <xf numFmtId="49" fontId="29" fillId="0" borderId="7" xfId="0" applyNumberFormat="1" applyFont="1" applyBorder="1" applyAlignment="1">
      <alignment horizontal="right" vertical="top"/>
    </xf>
    <xf numFmtId="49" fontId="29" fillId="0" borderId="5" xfId="0" applyNumberFormat="1" applyFont="1" applyBorder="1" applyAlignment="1">
      <alignment horizontal="right" vertical="top"/>
    </xf>
    <xf numFmtId="0" fontId="26" fillId="6" borderId="5" xfId="0" applyFont="1" applyFill="1" applyBorder="1" applyAlignment="1">
      <alignment horizontal="right" vertical="top"/>
    </xf>
    <xf numFmtId="0" fontId="25" fillId="0" borderId="14" xfId="0" applyFont="1" applyBorder="1"/>
    <xf numFmtId="49" fontId="29" fillId="0" borderId="2" xfId="0" applyNumberFormat="1" applyFont="1" applyBorder="1" applyAlignment="1">
      <alignment horizontal="right" vertical="top"/>
    </xf>
    <xf numFmtId="164" fontId="27" fillId="4" borderId="12" xfId="0" applyNumberFormat="1" applyFont="1" applyFill="1" applyBorder="1" applyAlignment="1">
      <alignment vertical="center"/>
    </xf>
    <xf numFmtId="164" fontId="27" fillId="4" borderId="13" xfId="0" applyNumberFormat="1" applyFont="1" applyFill="1" applyBorder="1" applyAlignment="1">
      <alignment vertical="center"/>
    </xf>
    <xf numFmtId="49" fontId="30" fillId="0" borderId="5" xfId="0" applyNumberFormat="1" applyFont="1" applyBorder="1" applyAlignment="1">
      <alignment horizontal="right" vertical="top"/>
    </xf>
    <xf numFmtId="49" fontId="25" fillId="0" borderId="5" xfId="0" applyNumberFormat="1" applyFont="1" applyBorder="1" applyAlignment="1">
      <alignment horizontal="right" vertical="top" wrapText="1"/>
    </xf>
    <xf numFmtId="164" fontId="25" fillId="0" borderId="6" xfId="0" applyNumberFormat="1" applyFont="1" applyBorder="1" applyAlignment="1">
      <alignment horizontal="center" vertical="center" wrapText="1"/>
    </xf>
    <xf numFmtId="164" fontId="25" fillId="0" borderId="12" xfId="0" applyNumberFormat="1" applyFont="1" applyBorder="1" applyAlignment="1">
      <alignment horizontal="center" vertical="center" wrapText="1"/>
    </xf>
    <xf numFmtId="164" fontId="25" fillId="3" borderId="12" xfId="0" applyNumberFormat="1" applyFont="1" applyFill="1" applyBorder="1" applyAlignment="1">
      <alignment horizontal="center" vertical="center" wrapText="1"/>
    </xf>
    <xf numFmtId="49" fontId="23" fillId="0" borderId="7" xfId="0" applyNumberFormat="1" applyFont="1" applyBorder="1" applyAlignment="1">
      <alignment horizontal="right" vertical="top"/>
    </xf>
    <xf numFmtId="164" fontId="27" fillId="4" borderId="11" xfId="0" applyNumberFormat="1" applyFont="1" applyFill="1" applyBorder="1" applyAlignment="1">
      <alignment vertical="center" wrapText="1"/>
    </xf>
    <xf numFmtId="164" fontId="27" fillId="4" borderId="12" xfId="0" applyNumberFormat="1" applyFont="1" applyFill="1" applyBorder="1" applyAlignment="1">
      <alignment horizontal="center" vertical="center" wrapText="1"/>
    </xf>
    <xf numFmtId="164" fontId="27" fillId="4" borderId="13" xfId="0" applyNumberFormat="1" applyFont="1" applyFill="1" applyBorder="1" applyAlignment="1">
      <alignment vertical="center" wrapText="1"/>
    </xf>
    <xf numFmtId="164" fontId="26" fillId="4" borderId="11" xfId="0" applyNumberFormat="1" applyFont="1" applyFill="1" applyBorder="1" applyAlignment="1" applyProtection="1">
      <alignment vertical="center" wrapText="1"/>
      <protection locked="0"/>
    </xf>
    <xf numFmtId="164" fontId="26" fillId="4" borderId="12" xfId="0" applyNumberFormat="1" applyFont="1" applyFill="1" applyBorder="1" applyAlignment="1" applyProtection="1">
      <alignment horizontal="center" vertical="center" wrapText="1"/>
      <protection locked="0"/>
    </xf>
    <xf numFmtId="164" fontId="26" fillId="4" borderId="13" xfId="0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1" fillId="0" borderId="0" xfId="0" applyFont="1"/>
    <xf numFmtId="0" fontId="0" fillId="0" borderId="0" xfId="0"/>
    <xf numFmtId="0" fontId="0" fillId="0" borderId="0" xfId="0" applyAlignment="1">
      <alignment wrapText="1"/>
    </xf>
    <xf numFmtId="164" fontId="18" fillId="4" borderId="11" xfId="0" applyNumberFormat="1" applyFont="1" applyFill="1" applyBorder="1" applyAlignment="1">
      <alignment horizontal="center" vertical="center"/>
    </xf>
    <xf numFmtId="0" fontId="19" fillId="0" borderId="12" xfId="0" applyFont="1" applyBorder="1"/>
    <xf numFmtId="0" fontId="19" fillId="0" borderId="13" xfId="0" applyFont="1" applyBorder="1"/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2" borderId="9" xfId="0" applyFont="1" applyFill="1" applyBorder="1" applyAlignment="1">
      <alignment wrapText="1"/>
    </xf>
    <xf numFmtId="0" fontId="18" fillId="0" borderId="15" xfId="0" applyFont="1" applyBorder="1"/>
    <xf numFmtId="0" fontId="5" fillId="0" borderId="2" xfId="0" applyFont="1" applyBorder="1" applyAlignment="1">
      <alignment horizontal="center"/>
    </xf>
    <xf numFmtId="0" fontId="6" fillId="0" borderId="4" xfId="0" applyFont="1" applyBorder="1"/>
    <xf numFmtId="0" fontId="18" fillId="0" borderId="5" xfId="0" applyFont="1" applyBorder="1" applyAlignment="1">
      <alignment horizontal="center" vertical="center" wrapText="1"/>
    </xf>
    <xf numFmtId="0" fontId="19" fillId="0" borderId="6" xfId="0" applyFont="1" applyBorder="1"/>
    <xf numFmtId="0" fontId="18" fillId="0" borderId="9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8" fillId="2" borderId="2" xfId="0" applyFont="1" applyFill="1" applyBorder="1" applyAlignment="1">
      <alignment wrapText="1"/>
    </xf>
    <xf numFmtId="0" fontId="18" fillId="0" borderId="4" xfId="0" applyFont="1" applyBorder="1"/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2" fillId="2" borderId="0" xfId="0" applyFont="1" applyFill="1" applyAlignment="1">
      <alignment wrapText="1"/>
    </xf>
    <xf numFmtId="0" fontId="11" fillId="2" borderId="0" xfId="0" applyFont="1" applyFill="1" applyAlignment="1">
      <alignment wrapText="1"/>
    </xf>
    <xf numFmtId="0" fontId="1" fillId="0" borderId="0" xfId="0" applyFont="1" applyAlignment="1">
      <alignment horizontal="center" vertical="center" wrapText="1"/>
    </xf>
    <xf numFmtId="164" fontId="12" fillId="4" borderId="11" xfId="0" applyNumberFormat="1" applyFont="1" applyFill="1" applyBorder="1" applyAlignment="1">
      <alignment horizontal="center" vertical="center"/>
    </xf>
    <xf numFmtId="164" fontId="12" fillId="4" borderId="12" xfId="0" applyNumberFormat="1" applyFont="1" applyFill="1" applyBorder="1" applyAlignment="1">
      <alignment horizontal="center" vertical="center"/>
    </xf>
    <xf numFmtId="164" fontId="12" fillId="4" borderId="13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wrapText="1"/>
    </xf>
    <xf numFmtId="0" fontId="11" fillId="0" borderId="4" xfId="0" applyFont="1" applyBorder="1"/>
    <xf numFmtId="0" fontId="13" fillId="2" borderId="3" xfId="0" applyFont="1" applyFill="1" applyBorder="1" applyAlignment="1">
      <alignment wrapText="1"/>
    </xf>
    <xf numFmtId="0" fontId="13" fillId="0" borderId="3" xfId="0" applyFont="1" applyBorder="1" applyAlignment="1">
      <alignment wrapText="1"/>
    </xf>
    <xf numFmtId="0" fontId="11" fillId="2" borderId="3" xfId="0" applyFont="1" applyFill="1" applyBorder="1"/>
    <xf numFmtId="0" fontId="12" fillId="0" borderId="0" xfId="0" applyFont="1" applyAlignment="1">
      <alignment wrapText="1"/>
    </xf>
    <xf numFmtId="0" fontId="11" fillId="0" borderId="3" xfId="0" applyFont="1" applyBorder="1" applyAlignment="1">
      <alignment wrapText="1"/>
    </xf>
    <xf numFmtId="0" fontId="12" fillId="0" borderId="0" xfId="0" applyFont="1" applyAlignment="1">
      <alignment vertical="center"/>
    </xf>
    <xf numFmtId="0" fontId="11" fillId="0" borderId="6" xfId="0" applyFont="1" applyBorder="1"/>
    <xf numFmtId="0" fontId="5" fillId="0" borderId="3" xfId="0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4" xfId="0" applyFont="1" applyBorder="1"/>
    <xf numFmtId="0" fontId="13" fillId="0" borderId="0" xfId="0" applyFont="1" applyAlignment="1">
      <alignment wrapText="1"/>
    </xf>
    <xf numFmtId="0" fontId="13" fillId="0" borderId="6" xfId="0" applyFont="1" applyBorder="1"/>
    <xf numFmtId="0" fontId="13" fillId="0" borderId="6" xfId="0" applyFont="1" applyBorder="1" applyAlignment="1">
      <alignment wrapText="1"/>
    </xf>
    <xf numFmtId="164" fontId="1" fillId="0" borderId="0" xfId="0" applyNumberFormat="1" applyFont="1" applyAlignment="1">
      <alignment horizontal="center" vertical="center"/>
    </xf>
    <xf numFmtId="0" fontId="11" fillId="0" borderId="8" xfId="0" applyFont="1" applyBorder="1"/>
    <xf numFmtId="0" fontId="11" fillId="0" borderId="14" xfId="0" applyFont="1" applyBorder="1"/>
    <xf numFmtId="0" fontId="12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164" fontId="15" fillId="4" borderId="11" xfId="0" applyNumberFormat="1" applyFont="1" applyFill="1" applyBorder="1" applyAlignment="1" applyProtection="1">
      <alignment horizontal="center" vertical="center"/>
      <protection locked="0"/>
    </xf>
    <xf numFmtId="164" fontId="15" fillId="4" borderId="12" xfId="0" applyNumberFormat="1" applyFont="1" applyFill="1" applyBorder="1" applyAlignment="1" applyProtection="1">
      <alignment horizontal="center" vertical="center"/>
      <protection locked="0"/>
    </xf>
    <xf numFmtId="164" fontId="15" fillId="4" borderId="13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11" fillId="0" borderId="8" xfId="0" applyFont="1" applyBorder="1" applyAlignment="1">
      <alignment wrapText="1"/>
    </xf>
    <xf numFmtId="0" fontId="11" fillId="0" borderId="6" xfId="0" applyFont="1" applyBorder="1" applyAlignment="1">
      <alignment vertical="center"/>
    </xf>
    <xf numFmtId="0" fontId="12" fillId="0" borderId="3" xfId="0" applyFont="1" applyBorder="1"/>
    <xf numFmtId="0" fontId="11" fillId="2" borderId="4" xfId="0" applyFont="1" applyFill="1" applyBorder="1" applyAlignment="1">
      <alignment wrapText="1"/>
    </xf>
    <xf numFmtId="0" fontId="11" fillId="0" borderId="6" xfId="0" applyFont="1" applyBorder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6" xfId="0" applyFont="1" applyBorder="1" applyAlignment="1">
      <alignment horizontal="left" wrapText="1"/>
    </xf>
    <xf numFmtId="164" fontId="26" fillId="4" borderId="11" xfId="0" applyNumberFormat="1" applyFont="1" applyFill="1" applyBorder="1" applyAlignment="1" applyProtection="1">
      <alignment horizontal="center" vertical="center"/>
      <protection locked="0"/>
    </xf>
    <xf numFmtId="164" fontId="26" fillId="4" borderId="12" xfId="0" applyNumberFormat="1" applyFont="1" applyFill="1" applyBorder="1" applyAlignment="1" applyProtection="1">
      <alignment horizontal="center" vertical="center"/>
      <protection locked="0"/>
    </xf>
    <xf numFmtId="164" fontId="26" fillId="4" borderId="13" xfId="0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Alignment="1">
      <alignment vertical="center"/>
    </xf>
    <xf numFmtId="0" fontId="25" fillId="0" borderId="6" xfId="0" applyFont="1" applyBorder="1"/>
    <xf numFmtId="0" fontId="25" fillId="0" borderId="8" xfId="0" applyFont="1" applyBorder="1"/>
    <xf numFmtId="0" fontId="25" fillId="0" borderId="14" xfId="0" applyFont="1" applyBorder="1"/>
    <xf numFmtId="0" fontId="27" fillId="0" borderId="3" xfId="0" applyFont="1" applyBorder="1" applyAlignment="1">
      <alignment vertical="center"/>
    </xf>
    <xf numFmtId="0" fontId="2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3" xfId="0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25" fillId="0" borderId="6" xfId="0" applyFont="1" applyBorder="1" applyAlignment="1">
      <alignment vertical="center"/>
    </xf>
    <xf numFmtId="0" fontId="25" fillId="0" borderId="3" xfId="0" applyFont="1" applyBorder="1" applyAlignment="1">
      <alignment wrapText="1"/>
    </xf>
    <xf numFmtId="0" fontId="25" fillId="0" borderId="4" xfId="0" applyFont="1" applyBorder="1"/>
    <xf numFmtId="0" fontId="25" fillId="0" borderId="4" xfId="0" applyFont="1" applyBorder="1" applyAlignment="1">
      <alignment vertical="center"/>
    </xf>
    <xf numFmtId="0" fontId="27" fillId="0" borderId="0" xfId="0" applyFont="1" applyAlignment="1">
      <alignment wrapText="1"/>
    </xf>
    <xf numFmtId="0" fontId="25" fillId="0" borderId="0" xfId="0" applyFont="1"/>
    <xf numFmtId="0" fontId="25" fillId="2" borderId="0" xfId="0" applyFont="1" applyFill="1" applyAlignment="1">
      <alignment wrapText="1"/>
    </xf>
    <xf numFmtId="0" fontId="25" fillId="2" borderId="3" xfId="0" applyFont="1" applyFill="1" applyBorder="1" applyAlignment="1">
      <alignment wrapText="1"/>
    </xf>
    <xf numFmtId="164" fontId="27" fillId="4" borderId="11" xfId="0" applyNumberFormat="1" applyFont="1" applyFill="1" applyBorder="1" applyAlignment="1">
      <alignment horizontal="center" vertical="center"/>
    </xf>
    <xf numFmtId="164" fontId="27" fillId="4" borderId="12" xfId="0" applyNumberFormat="1" applyFont="1" applyFill="1" applyBorder="1" applyAlignment="1">
      <alignment horizontal="center" vertical="center"/>
    </xf>
    <xf numFmtId="164" fontId="27" fillId="4" borderId="13" xfId="0" applyNumberFormat="1" applyFont="1" applyFill="1" applyBorder="1" applyAlignment="1">
      <alignment horizontal="center" vertical="center"/>
    </xf>
    <xf numFmtId="0" fontId="27" fillId="0" borderId="3" xfId="0" applyFont="1" applyBorder="1"/>
    <xf numFmtId="0" fontId="25" fillId="0" borderId="0" xfId="0" applyFont="1" applyAlignment="1">
      <alignment wrapText="1"/>
    </xf>
    <xf numFmtId="0" fontId="25" fillId="2" borderId="3" xfId="0" applyFont="1" applyFill="1" applyBorder="1"/>
    <xf numFmtId="0" fontId="25" fillId="2" borderId="4" xfId="0" applyFont="1" applyFill="1" applyBorder="1" applyAlignment="1">
      <alignment wrapText="1"/>
    </xf>
    <xf numFmtId="0" fontId="23" fillId="0" borderId="0" xfId="0" applyFont="1" applyAlignment="1">
      <alignment wrapText="1"/>
    </xf>
    <xf numFmtId="0" fontId="23" fillId="0" borderId="6" xfId="0" applyFont="1" applyBorder="1" applyAlignment="1">
      <alignment wrapText="1"/>
    </xf>
    <xf numFmtId="0" fontId="27" fillId="2" borderId="0" xfId="0" applyFont="1" applyFill="1" applyAlignment="1">
      <alignment wrapText="1"/>
    </xf>
    <xf numFmtId="0" fontId="23" fillId="2" borderId="3" xfId="0" applyFont="1" applyFill="1" applyBorder="1" applyAlignment="1">
      <alignment wrapText="1"/>
    </xf>
    <xf numFmtId="0" fontId="23" fillId="0" borderId="3" xfId="0" applyFont="1" applyBorder="1" applyAlignment="1">
      <alignment wrapText="1"/>
    </xf>
    <xf numFmtId="0" fontId="25" fillId="0" borderId="6" xfId="0" applyFont="1" applyBorder="1" applyAlignment="1">
      <alignment wrapText="1"/>
    </xf>
    <xf numFmtId="0" fontId="23" fillId="0" borderId="6" xfId="0" applyFont="1" applyBorder="1"/>
    <xf numFmtId="0" fontId="23" fillId="0" borderId="0" xfId="0" applyFont="1" applyAlignment="1">
      <alignment horizontal="left" wrapText="1"/>
    </xf>
    <xf numFmtId="0" fontId="23" fillId="0" borderId="6" xfId="0" applyFont="1" applyBorder="1" applyAlignment="1">
      <alignment horizontal="left" wrapText="1"/>
    </xf>
    <xf numFmtId="0" fontId="18" fillId="0" borderId="10" xfId="0" applyFont="1" applyBorder="1" applyAlignment="1">
      <alignment horizontal="center" vertical="center"/>
    </xf>
    <xf numFmtId="0" fontId="23" fillId="0" borderId="4" xfId="0" applyFont="1" applyBorder="1"/>
    <xf numFmtId="0" fontId="22" fillId="0" borderId="0" xfId="0" applyFont="1" applyAlignment="1">
      <alignment horizontal="center" vertical="center" wrapText="1"/>
    </xf>
    <xf numFmtId="0" fontId="21" fillId="0" borderId="6" xfId="0" applyFont="1" applyBorder="1"/>
    <xf numFmtId="164" fontId="27" fillId="4" borderId="11" xfId="0" applyNumberFormat="1" applyFont="1" applyFill="1" applyBorder="1" applyAlignment="1">
      <alignment horizontal="center" vertical="center" wrapText="1"/>
    </xf>
    <xf numFmtId="164" fontId="27" fillId="4" borderId="12" xfId="0" applyNumberFormat="1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vertical="center" wrapText="1"/>
    </xf>
    <xf numFmtId="0" fontId="22" fillId="7" borderId="0" xfId="0" applyFont="1" applyFill="1" applyAlignment="1">
      <alignment vertical="center" wrapText="1"/>
    </xf>
    <xf numFmtId="0" fontId="22" fillId="7" borderId="6" xfId="0" applyFont="1" applyFill="1" applyBorder="1" applyAlignment="1">
      <alignment vertical="center" wrapText="1"/>
    </xf>
    <xf numFmtId="49" fontId="22" fillId="7" borderId="7" xfId="0" applyNumberFormat="1" applyFont="1" applyFill="1" applyBorder="1" applyAlignment="1">
      <alignment vertical="center" wrapText="1"/>
    </xf>
    <xf numFmtId="49" fontId="22" fillId="7" borderId="8" xfId="0" applyNumberFormat="1" applyFont="1" applyFill="1" applyBorder="1" applyAlignment="1">
      <alignment vertical="center" wrapText="1"/>
    </xf>
    <xf numFmtId="49" fontId="22" fillId="7" borderId="14" xfId="0" applyNumberFormat="1" applyFont="1" applyFill="1" applyBorder="1" applyAlignment="1">
      <alignment vertical="center" wrapText="1"/>
    </xf>
    <xf numFmtId="0" fontId="25" fillId="0" borderId="4" xfId="0" applyFont="1" applyBorder="1" applyAlignment="1">
      <alignment wrapText="1"/>
    </xf>
    <xf numFmtId="0" fontId="25" fillId="2" borderId="6" xfId="0" applyFont="1" applyFill="1" applyBorder="1" applyAlignment="1">
      <alignment wrapText="1"/>
    </xf>
    <xf numFmtId="164" fontId="25" fillId="5" borderId="11" xfId="0" applyNumberFormat="1" applyFont="1" applyFill="1" applyBorder="1" applyAlignment="1">
      <alignment horizontal="center" vertical="center" wrapText="1"/>
    </xf>
    <xf numFmtId="164" fontId="25" fillId="5" borderId="12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B3FB99"/>
      <color rgb="FFFFE285"/>
      <color rgb="FF7CF0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054F5-9402-4CA2-BE24-A68CE80350B6}">
  <sheetPr>
    <pageSetUpPr fitToPage="1"/>
  </sheetPr>
  <dimension ref="A1:K28"/>
  <sheetViews>
    <sheetView workbookViewId="0">
      <selection activeCell="B25" sqref="B25"/>
    </sheetView>
  </sheetViews>
  <sheetFormatPr defaultRowHeight="15" x14ac:dyDescent="0.25"/>
  <cols>
    <col min="1" max="1" width="15" customWidth="1"/>
    <col min="2" max="2" width="99.42578125" customWidth="1"/>
    <col min="3" max="3" width="29" customWidth="1"/>
  </cols>
  <sheetData>
    <row r="1" spans="1:11" ht="18.75" x14ac:dyDescent="0.3">
      <c r="A1" s="174" t="s">
        <v>82</v>
      </c>
      <c r="B1" s="175"/>
      <c r="C1" s="22"/>
    </row>
    <row r="2" spans="1:11" ht="53.45" customHeight="1" x14ac:dyDescent="0.25">
      <c r="A2" s="176" t="s">
        <v>63</v>
      </c>
      <c r="B2" s="177"/>
      <c r="C2" s="9"/>
    </row>
    <row r="3" spans="1:11" x14ac:dyDescent="0.25">
      <c r="A3" s="24"/>
      <c r="B3" s="9"/>
      <c r="C3" s="9"/>
    </row>
    <row r="4" spans="1:11" x14ac:dyDescent="0.25">
      <c r="A4" s="68" t="s">
        <v>0</v>
      </c>
      <c r="B4" s="69"/>
      <c r="C4" s="70" t="s">
        <v>2</v>
      </c>
    </row>
    <row r="5" spans="1:11" x14ac:dyDescent="0.25">
      <c r="A5" s="71"/>
      <c r="B5" s="72"/>
      <c r="C5" s="72"/>
    </row>
    <row r="6" spans="1:11" x14ac:dyDescent="0.25">
      <c r="A6" s="68" t="s">
        <v>69</v>
      </c>
      <c r="B6" s="72"/>
      <c r="C6" s="72"/>
    </row>
    <row r="7" spans="1:11" x14ac:dyDescent="0.25">
      <c r="A7" s="73"/>
      <c r="B7" s="72"/>
      <c r="C7" s="72"/>
    </row>
    <row r="8" spans="1:11" x14ac:dyDescent="0.25">
      <c r="A8" s="68" t="s">
        <v>25</v>
      </c>
      <c r="B8" s="72"/>
      <c r="C8" s="72"/>
    </row>
    <row r="9" spans="1:11" ht="15.75" thickBot="1" x14ac:dyDescent="0.3">
      <c r="A9" s="74"/>
      <c r="B9" s="75"/>
      <c r="C9" s="75"/>
    </row>
    <row r="10" spans="1:11" ht="26.25" thickBot="1" x14ac:dyDescent="0.3">
      <c r="A10" s="178" t="s">
        <v>3</v>
      </c>
      <c r="B10" s="179"/>
      <c r="C10" s="76" t="s">
        <v>4</v>
      </c>
    </row>
    <row r="11" spans="1:11" ht="15.75" thickBot="1" x14ac:dyDescent="0.3">
      <c r="A11" s="180" t="s">
        <v>84</v>
      </c>
      <c r="B11" s="181"/>
      <c r="C11" s="109">
        <f>ROUND('Prepust v km 6,120'!D63,2)</f>
        <v>0</v>
      </c>
    </row>
    <row r="12" spans="1:11" ht="15.75" thickBot="1" x14ac:dyDescent="0.3">
      <c r="A12" s="172" t="s">
        <v>85</v>
      </c>
      <c r="B12" s="173"/>
      <c r="C12" s="77">
        <f>ROUND('Prepust v km 6,600'!D65,2)</f>
        <v>0</v>
      </c>
    </row>
    <row r="13" spans="1:11" ht="15.75" customHeight="1" thickBot="1" x14ac:dyDescent="0.3">
      <c r="A13" s="172" t="s">
        <v>68</v>
      </c>
      <c r="B13" s="173"/>
      <c r="C13" s="110">
        <f>ROUND('Skupna za 2 postavki'!D25,2)</f>
        <v>0</v>
      </c>
    </row>
    <row r="14" spans="1:11" ht="15.75" thickBot="1" x14ac:dyDescent="0.3">
      <c r="A14" s="74"/>
      <c r="B14" s="72"/>
      <c r="C14" s="78"/>
    </row>
    <row r="15" spans="1:11" x14ac:dyDescent="0.25">
      <c r="A15" s="79"/>
      <c r="B15" s="80"/>
      <c r="C15" s="167">
        <f>C11+C12+C13</f>
        <v>0</v>
      </c>
    </row>
    <row r="16" spans="1:11" x14ac:dyDescent="0.25">
      <c r="A16" s="74"/>
      <c r="B16" s="81" t="s">
        <v>16</v>
      </c>
      <c r="C16" s="170"/>
      <c r="I16" s="25"/>
      <c r="J16" s="164"/>
      <c r="K16" s="165"/>
    </row>
    <row r="17" spans="1:11" ht="15.75" thickBot="1" x14ac:dyDescent="0.3">
      <c r="A17" s="82"/>
      <c r="B17" s="83"/>
      <c r="C17" s="171"/>
      <c r="I17" s="26"/>
      <c r="J17" s="165"/>
      <c r="K17" s="165"/>
    </row>
    <row r="18" spans="1:11" x14ac:dyDescent="0.25">
      <c r="A18" s="84"/>
      <c r="B18" s="85"/>
      <c r="C18" s="167">
        <f>C15*0.22</f>
        <v>0</v>
      </c>
      <c r="I18" s="26"/>
    </row>
    <row r="19" spans="1:11" x14ac:dyDescent="0.25">
      <c r="A19" s="74"/>
      <c r="B19" s="81" t="s">
        <v>18</v>
      </c>
      <c r="C19" s="168"/>
      <c r="I19" s="26"/>
    </row>
    <row r="20" spans="1:11" ht="15.75" thickBot="1" x14ac:dyDescent="0.3">
      <c r="A20" s="82"/>
      <c r="B20" s="83"/>
      <c r="C20" s="169"/>
      <c r="I20" s="26"/>
    </row>
    <row r="21" spans="1:11" ht="15" customHeight="1" x14ac:dyDescent="0.25">
      <c r="A21" s="84"/>
      <c r="B21" s="85"/>
      <c r="C21" s="167">
        <f>C15*1.22</f>
        <v>0</v>
      </c>
      <c r="I21" s="26"/>
    </row>
    <row r="22" spans="1:11" ht="15" customHeight="1" x14ac:dyDescent="0.25">
      <c r="A22" s="74"/>
      <c r="B22" s="81" t="s">
        <v>19</v>
      </c>
      <c r="C22" s="168"/>
      <c r="I22" s="26"/>
    </row>
    <row r="23" spans="1:11" ht="15" customHeight="1" thickBot="1" x14ac:dyDescent="0.3">
      <c r="A23" s="82"/>
      <c r="B23" s="83"/>
      <c r="C23" s="169"/>
      <c r="I23" s="26"/>
    </row>
    <row r="24" spans="1:11" ht="15" customHeight="1" x14ac:dyDescent="0.25">
      <c r="I24" s="26"/>
    </row>
    <row r="25" spans="1:11" x14ac:dyDescent="0.25">
      <c r="I25" s="25"/>
      <c r="J25" s="165"/>
      <c r="K25" s="165"/>
    </row>
    <row r="26" spans="1:11" x14ac:dyDescent="0.25">
      <c r="I26" s="25"/>
      <c r="J26" s="166"/>
      <c r="K26" s="165"/>
    </row>
    <row r="28" spans="1:11" ht="15.75" customHeight="1" x14ac:dyDescent="0.25"/>
  </sheetData>
  <mergeCells count="13">
    <mergeCell ref="A13:B13"/>
    <mergeCell ref="A1:B1"/>
    <mergeCell ref="A2:B2"/>
    <mergeCell ref="A10:B10"/>
    <mergeCell ref="A11:B11"/>
    <mergeCell ref="A12:B12"/>
    <mergeCell ref="J16:K16"/>
    <mergeCell ref="J17:K17"/>
    <mergeCell ref="J25:K25"/>
    <mergeCell ref="J26:K26"/>
    <mergeCell ref="C21:C23"/>
    <mergeCell ref="C15:C17"/>
    <mergeCell ref="C18:C20"/>
  </mergeCells>
  <dataValidations count="1">
    <dataValidation type="custom" allowBlank="1" showInputMessage="1" showErrorMessage="1" errorTitle="Preverite vnos" error="Cena/e.m je po Navodilih 4.1.4 potrebno vnesti na dve decimalni mesti zaokroženo." sqref="C11:C12" xr:uid="{3030372F-1B03-464B-B112-B32DD4CB5C16}">
      <formula1>C11=ROUND(C11,2)</formula1>
    </dataValidation>
  </dataValidations>
  <pageMargins left="0.7" right="0.7" top="0.75" bottom="0.75" header="0.3" footer="0.3"/>
  <pageSetup paperSize="9" scale="40" orientation="portrait" verticalDpi="0" r:id="rId1"/>
  <ignoredErrors>
    <ignoredError sqref="C11:C1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1"/>
  <sheetViews>
    <sheetView tabSelected="1" zoomScaleNormal="100" workbookViewId="0">
      <selection activeCell="C7" sqref="C7"/>
    </sheetView>
  </sheetViews>
  <sheetFormatPr defaultRowHeight="15" x14ac:dyDescent="0.25"/>
  <cols>
    <col min="1" max="1" width="4" style="7" customWidth="1"/>
    <col min="2" max="2" width="38.85546875" customWidth="1"/>
    <col min="3" max="3" width="72.5703125" customWidth="1"/>
    <col min="4" max="4" width="22.85546875" customWidth="1"/>
    <col min="6" max="6" width="72" customWidth="1"/>
    <col min="10" max="10" width="4" customWidth="1"/>
    <col min="11" max="11" width="41.140625" customWidth="1"/>
    <col min="12" max="12" width="72.5703125" customWidth="1"/>
    <col min="13" max="13" width="22.85546875" customWidth="1"/>
  </cols>
  <sheetData>
    <row r="1" spans="1:6" ht="18.75" customHeight="1" x14ac:dyDescent="0.3">
      <c r="A1" s="2"/>
      <c r="B1" s="199" t="s">
        <v>83</v>
      </c>
      <c r="C1" s="175"/>
      <c r="D1" s="3"/>
    </row>
    <row r="2" spans="1:6" ht="27" customHeight="1" x14ac:dyDescent="0.25">
      <c r="A2" s="88"/>
      <c r="B2" s="200" t="s">
        <v>76</v>
      </c>
      <c r="C2" s="177"/>
      <c r="D2" s="86"/>
    </row>
    <row r="3" spans="1:6" x14ac:dyDescent="0.25">
      <c r="A3" s="88"/>
      <c r="B3" s="89"/>
      <c r="C3" s="72"/>
      <c r="D3" s="86"/>
    </row>
    <row r="4" spans="1:6" ht="13.5" customHeight="1" x14ac:dyDescent="0.25">
      <c r="A4" s="88"/>
      <c r="B4" s="90" t="s">
        <v>0</v>
      </c>
      <c r="C4" s="69"/>
      <c r="D4" s="91" t="s">
        <v>2</v>
      </c>
    </row>
    <row r="5" spans="1:6" x14ac:dyDescent="0.25">
      <c r="A5" s="88"/>
      <c r="B5" s="92"/>
      <c r="C5" s="72"/>
      <c r="D5" s="86"/>
    </row>
    <row r="6" spans="1:6" ht="12.75" customHeight="1" x14ac:dyDescent="0.25">
      <c r="A6" s="88"/>
      <c r="B6" s="90" t="s">
        <v>1</v>
      </c>
      <c r="C6" s="72"/>
      <c r="D6" s="86"/>
    </row>
    <row r="7" spans="1:6" x14ac:dyDescent="0.25">
      <c r="A7" s="88"/>
      <c r="B7" s="89"/>
      <c r="C7" s="72"/>
      <c r="D7" s="86"/>
    </row>
    <row r="8" spans="1:6" ht="12.75" customHeight="1" x14ac:dyDescent="0.25">
      <c r="A8" s="88"/>
      <c r="B8" s="90" t="s">
        <v>25</v>
      </c>
      <c r="C8" s="72"/>
      <c r="D8" s="86"/>
    </row>
    <row r="9" spans="1:6" ht="15" customHeight="1" thickBot="1" x14ac:dyDescent="0.3">
      <c r="A9" s="93"/>
      <c r="B9" s="94"/>
      <c r="C9" s="75"/>
      <c r="D9" s="87"/>
    </row>
    <row r="10" spans="1:6" ht="26.25" customHeight="1" thickBot="1" x14ac:dyDescent="0.3">
      <c r="A10" s="95"/>
      <c r="B10" s="201" t="s">
        <v>3</v>
      </c>
      <c r="C10" s="202"/>
      <c r="D10" s="96" t="s">
        <v>4</v>
      </c>
    </row>
    <row r="11" spans="1:6" s="11" customFormat="1" ht="12.75" customHeight="1" x14ac:dyDescent="0.25">
      <c r="A11" s="36" t="s">
        <v>5</v>
      </c>
      <c r="B11" s="192" t="s">
        <v>57</v>
      </c>
      <c r="C11" s="205"/>
      <c r="D11" s="37">
        <f>D13+D30</f>
        <v>0</v>
      </c>
      <c r="E11"/>
    </row>
    <row r="12" spans="1:6" x14ac:dyDescent="0.25">
      <c r="A12" s="38"/>
      <c r="B12" s="39"/>
      <c r="C12" s="40"/>
      <c r="D12" s="41"/>
    </row>
    <row r="13" spans="1:6" s="11" customFormat="1" ht="12.75" customHeight="1" x14ac:dyDescent="0.25">
      <c r="A13" s="42" t="s">
        <v>9</v>
      </c>
      <c r="B13" s="184" t="s">
        <v>36</v>
      </c>
      <c r="C13" s="185"/>
      <c r="D13" s="43">
        <v>0</v>
      </c>
    </row>
    <row r="14" spans="1:6" s="11" customFormat="1" x14ac:dyDescent="0.25">
      <c r="A14" s="38"/>
      <c r="B14" s="44"/>
      <c r="C14" s="45"/>
      <c r="D14" s="41"/>
      <c r="F14"/>
    </row>
    <row r="15" spans="1:6" s="11" customFormat="1" x14ac:dyDescent="0.25">
      <c r="A15" s="38"/>
      <c r="B15" s="203" t="s">
        <v>28</v>
      </c>
      <c r="C15" s="198"/>
      <c r="D15" s="41"/>
      <c r="F15" s="33"/>
    </row>
    <row r="16" spans="1:6" s="11" customFormat="1" ht="13.5" customHeight="1" x14ac:dyDescent="0.25">
      <c r="A16" s="38"/>
      <c r="B16" s="206" t="s">
        <v>45</v>
      </c>
      <c r="C16" s="207"/>
      <c r="D16" s="48"/>
      <c r="F16"/>
    </row>
    <row r="17" spans="1:6" s="11" customFormat="1" x14ac:dyDescent="0.25">
      <c r="A17" s="38"/>
      <c r="B17" s="206" t="s">
        <v>27</v>
      </c>
      <c r="C17" s="207"/>
      <c r="D17" s="41"/>
      <c r="F17"/>
    </row>
    <row r="18" spans="1:6" ht="27" customHeight="1" x14ac:dyDescent="0.25">
      <c r="A18" s="49"/>
      <c r="B18" s="206" t="s">
        <v>44</v>
      </c>
      <c r="C18" s="207"/>
      <c r="D18" s="41"/>
    </row>
    <row r="19" spans="1:6" ht="14.45" customHeight="1" x14ac:dyDescent="0.25">
      <c r="A19" s="49"/>
      <c r="B19" s="206" t="s">
        <v>29</v>
      </c>
      <c r="C19" s="207"/>
      <c r="D19" s="41"/>
    </row>
    <row r="20" spans="1:6" x14ac:dyDescent="0.25">
      <c r="A20" s="49"/>
      <c r="B20" s="206" t="s">
        <v>48</v>
      </c>
      <c r="C20" s="207"/>
      <c r="D20" s="41"/>
    </row>
    <row r="21" spans="1:6" ht="15" customHeight="1" x14ac:dyDescent="0.25">
      <c r="A21" s="49"/>
      <c r="B21" s="206" t="s">
        <v>26</v>
      </c>
      <c r="C21" s="207"/>
      <c r="D21" s="41"/>
    </row>
    <row r="22" spans="1:6" ht="15" customHeight="1" x14ac:dyDescent="0.25">
      <c r="A22" s="49"/>
      <c r="B22" s="206" t="s">
        <v>43</v>
      </c>
      <c r="C22" s="208"/>
      <c r="D22" s="41"/>
    </row>
    <row r="23" spans="1:6" ht="13.5" customHeight="1" x14ac:dyDescent="0.25">
      <c r="A23" s="49"/>
      <c r="B23" s="206" t="s">
        <v>30</v>
      </c>
      <c r="C23" s="208"/>
      <c r="D23" s="41"/>
    </row>
    <row r="24" spans="1:6" ht="27" customHeight="1" x14ac:dyDescent="0.25">
      <c r="A24" s="49"/>
      <c r="B24" s="206" t="s">
        <v>46</v>
      </c>
      <c r="C24" s="208"/>
      <c r="D24" s="41"/>
    </row>
    <row r="25" spans="1:6" ht="26.25" customHeight="1" x14ac:dyDescent="0.25">
      <c r="A25" s="49"/>
      <c r="B25" s="224" t="s">
        <v>47</v>
      </c>
      <c r="C25" s="225"/>
      <c r="D25" s="41"/>
    </row>
    <row r="26" spans="1:6" x14ac:dyDescent="0.25">
      <c r="A26" s="49"/>
      <c r="B26" s="206" t="s">
        <v>64</v>
      </c>
      <c r="C26" s="208"/>
      <c r="D26" s="41"/>
    </row>
    <row r="27" spans="1:6" ht="14.45" customHeight="1" x14ac:dyDescent="0.25">
      <c r="A27" s="49"/>
      <c r="B27" s="206" t="s">
        <v>65</v>
      </c>
      <c r="C27" s="223"/>
      <c r="D27" s="41"/>
    </row>
    <row r="28" spans="1:6" ht="14.45" customHeight="1" x14ac:dyDescent="0.25">
      <c r="A28" s="49"/>
      <c r="B28" s="206" t="s">
        <v>66</v>
      </c>
      <c r="C28" s="208"/>
      <c r="D28" s="41"/>
    </row>
    <row r="29" spans="1:6" ht="15" customHeight="1" x14ac:dyDescent="0.25">
      <c r="A29" s="49"/>
      <c r="B29" s="206"/>
      <c r="C29" s="208"/>
      <c r="D29" s="41"/>
    </row>
    <row r="30" spans="1:6" ht="24" customHeight="1" x14ac:dyDescent="0.25">
      <c r="A30" s="50" t="s">
        <v>10</v>
      </c>
      <c r="B30" s="184" t="s">
        <v>60</v>
      </c>
      <c r="C30" s="185"/>
      <c r="D30" s="43">
        <v>0</v>
      </c>
    </row>
    <row r="31" spans="1:6" ht="15" customHeight="1" thickBot="1" x14ac:dyDescent="0.3">
      <c r="A31" s="49"/>
      <c r="B31" s="39"/>
      <c r="C31" s="40"/>
      <c r="D31" s="41"/>
    </row>
    <row r="32" spans="1:6" ht="13.5" customHeight="1" x14ac:dyDescent="0.25">
      <c r="A32" s="51" t="s">
        <v>6</v>
      </c>
      <c r="B32" s="194" t="s">
        <v>37</v>
      </c>
      <c r="C32" s="191"/>
      <c r="D32" s="52">
        <v>0</v>
      </c>
    </row>
    <row r="33" spans="1:7" ht="15" customHeight="1" thickBot="1" x14ac:dyDescent="0.3">
      <c r="A33" s="53"/>
      <c r="B33" s="54"/>
      <c r="C33" s="55"/>
      <c r="D33" s="56"/>
      <c r="F33" s="183"/>
      <c r="G33" s="166"/>
    </row>
    <row r="34" spans="1:7" ht="12.75" customHeight="1" x14ac:dyDescent="0.25">
      <c r="A34" s="57" t="s">
        <v>50</v>
      </c>
      <c r="B34" s="194" t="s">
        <v>75</v>
      </c>
      <c r="C34" s="191"/>
      <c r="D34" s="52">
        <v>0</v>
      </c>
    </row>
    <row r="35" spans="1:7" ht="15" customHeight="1" thickBot="1" x14ac:dyDescent="0.3">
      <c r="A35" s="49"/>
      <c r="B35" s="46"/>
      <c r="C35" s="46"/>
      <c r="D35" s="47"/>
    </row>
    <row r="36" spans="1:7" ht="24" customHeight="1" x14ac:dyDescent="0.25">
      <c r="A36" s="51" t="s">
        <v>7</v>
      </c>
      <c r="B36" s="192" t="s">
        <v>51</v>
      </c>
      <c r="C36" s="193"/>
      <c r="D36" s="37">
        <f>D38+D40+D42</f>
        <v>0</v>
      </c>
    </row>
    <row r="37" spans="1:7" ht="15" customHeight="1" x14ac:dyDescent="0.25">
      <c r="A37" s="49"/>
      <c r="B37" s="46"/>
      <c r="C37" s="45"/>
      <c r="D37" s="41"/>
    </row>
    <row r="38" spans="1:7" ht="13.5" customHeight="1" x14ac:dyDescent="0.25">
      <c r="A38" s="58" t="s">
        <v>9</v>
      </c>
      <c r="B38" s="195" t="s">
        <v>55</v>
      </c>
      <c r="C38" s="195"/>
      <c r="D38" s="43">
        <v>0</v>
      </c>
    </row>
    <row r="39" spans="1:7" x14ac:dyDescent="0.25">
      <c r="A39" s="49"/>
      <c r="B39" s="46"/>
      <c r="C39" s="45"/>
      <c r="D39" s="41"/>
    </row>
    <row r="40" spans="1:7" ht="24.75" customHeight="1" x14ac:dyDescent="0.25">
      <c r="A40" s="58" t="s">
        <v>10</v>
      </c>
      <c r="B40" s="195" t="s">
        <v>58</v>
      </c>
      <c r="C40" s="204"/>
      <c r="D40" s="43">
        <v>0</v>
      </c>
      <c r="F40" s="12"/>
    </row>
    <row r="41" spans="1:7" ht="15" customHeight="1" x14ac:dyDescent="0.25">
      <c r="A41" s="49"/>
      <c r="B41" s="46"/>
      <c r="C41" s="45"/>
      <c r="D41" s="41"/>
    </row>
    <row r="42" spans="1:7" ht="14.25" customHeight="1" x14ac:dyDescent="0.25">
      <c r="A42" s="58" t="s">
        <v>11</v>
      </c>
      <c r="B42" s="195" t="s">
        <v>59</v>
      </c>
      <c r="C42" s="203"/>
      <c r="D42" s="43">
        <v>0</v>
      </c>
    </row>
    <row r="43" spans="1:7" ht="15" customHeight="1" thickBot="1" x14ac:dyDescent="0.3">
      <c r="A43" s="49"/>
      <c r="B43" s="54"/>
      <c r="C43" s="55"/>
      <c r="D43" s="41"/>
    </row>
    <row r="44" spans="1:7" ht="25.5" customHeight="1" x14ac:dyDescent="0.25">
      <c r="A44" s="51" t="s">
        <v>8</v>
      </c>
      <c r="B44" s="185" t="s">
        <v>49</v>
      </c>
      <c r="C44" s="185"/>
      <c r="D44" s="52">
        <v>0</v>
      </c>
    </row>
    <row r="45" spans="1:7" ht="15" customHeight="1" thickBot="1" x14ac:dyDescent="0.3">
      <c r="A45" s="53"/>
      <c r="B45" s="54"/>
      <c r="C45" s="55"/>
      <c r="D45" s="47"/>
    </row>
    <row r="46" spans="1:7" ht="15" customHeight="1" x14ac:dyDescent="0.25">
      <c r="A46" s="51" t="s">
        <v>52</v>
      </c>
      <c r="B46" s="190" t="s">
        <v>38</v>
      </c>
      <c r="C46" s="191"/>
      <c r="D46" s="52">
        <v>0</v>
      </c>
    </row>
    <row r="47" spans="1:7" ht="15" customHeight="1" thickBot="1" x14ac:dyDescent="0.3">
      <c r="A47" s="60"/>
      <c r="B47" s="54"/>
      <c r="C47" s="55"/>
      <c r="D47" s="47"/>
    </row>
    <row r="48" spans="1:7" ht="12.75" customHeight="1" x14ac:dyDescent="0.25">
      <c r="A48" s="57" t="s">
        <v>13</v>
      </c>
      <c r="B48" s="190" t="s">
        <v>39</v>
      </c>
      <c r="C48" s="191"/>
      <c r="D48" s="52">
        <v>0</v>
      </c>
    </row>
    <row r="49" spans="1:13" ht="15" customHeight="1" thickBot="1" x14ac:dyDescent="0.3">
      <c r="A49" s="49"/>
      <c r="B49" s="46"/>
      <c r="C49" s="45"/>
      <c r="D49" s="41"/>
    </row>
    <row r="50" spans="1:13" ht="12.75" customHeight="1" x14ac:dyDescent="0.25">
      <c r="A50" s="51" t="s">
        <v>14</v>
      </c>
      <c r="B50" s="194" t="s">
        <v>15</v>
      </c>
      <c r="C50" s="191"/>
      <c r="D50" s="52">
        <v>0</v>
      </c>
      <c r="F50" s="33"/>
    </row>
    <row r="51" spans="1:13" ht="15" customHeight="1" thickBot="1" x14ac:dyDescent="0.3">
      <c r="A51" s="53"/>
      <c r="B51" s="54"/>
      <c r="C51" s="55"/>
      <c r="D51" s="47"/>
    </row>
    <row r="52" spans="1:13" ht="12.75" customHeight="1" x14ac:dyDescent="0.25">
      <c r="A52" s="57" t="s">
        <v>21</v>
      </c>
      <c r="B52" s="190" t="s">
        <v>40</v>
      </c>
      <c r="C52" s="191"/>
      <c r="D52" s="52">
        <v>0</v>
      </c>
    </row>
    <row r="53" spans="1:13" ht="15" customHeight="1" thickBot="1" x14ac:dyDescent="0.3">
      <c r="A53" s="53"/>
      <c r="B53" s="46"/>
      <c r="C53" s="45"/>
      <c r="D53" s="41"/>
    </row>
    <row r="54" spans="1:13" ht="12" customHeight="1" x14ac:dyDescent="0.25">
      <c r="A54" s="57" t="s">
        <v>53</v>
      </c>
      <c r="B54" s="190" t="s">
        <v>34</v>
      </c>
      <c r="C54" s="222"/>
      <c r="D54" s="52">
        <v>0</v>
      </c>
    </row>
    <row r="55" spans="1:13" s="15" customFormat="1" ht="15" customHeight="1" thickBot="1" x14ac:dyDescent="0.3">
      <c r="A55" s="53"/>
      <c r="B55" s="54"/>
      <c r="C55" s="55"/>
      <c r="D55" s="61"/>
    </row>
    <row r="56" spans="1:13" ht="15" customHeight="1" x14ac:dyDescent="0.25">
      <c r="A56" s="62"/>
      <c r="B56" s="59"/>
      <c r="C56" s="47"/>
      <c r="D56" s="111"/>
    </row>
    <row r="57" spans="1:13" ht="15" customHeight="1" x14ac:dyDescent="0.25">
      <c r="A57" s="63"/>
      <c r="B57" s="197" t="s">
        <v>16</v>
      </c>
      <c r="C57" s="220"/>
      <c r="D57" s="64">
        <f>D11+D32+D34+D36+D44+D46+D48+D50+D52+D54</f>
        <v>0</v>
      </c>
      <c r="F57" s="186"/>
      <c r="G57" s="165"/>
    </row>
    <row r="58" spans="1:13" ht="15" customHeight="1" thickBot="1" x14ac:dyDescent="0.3">
      <c r="A58" s="60"/>
      <c r="B58" s="210"/>
      <c r="C58" s="211"/>
      <c r="D58" s="65"/>
    </row>
    <row r="59" spans="1:13" ht="15" customHeight="1" x14ac:dyDescent="0.25">
      <c r="A59" s="67"/>
      <c r="B59" s="221" t="s">
        <v>24</v>
      </c>
      <c r="C59" s="191"/>
      <c r="D59" s="111"/>
    </row>
    <row r="60" spans="1:13" ht="15" customHeight="1" x14ac:dyDescent="0.25">
      <c r="A60" s="66">
        <v>10</v>
      </c>
      <c r="B60" s="203" t="s">
        <v>23</v>
      </c>
      <c r="C60" s="198"/>
      <c r="D60" s="64">
        <f>D57*A60/100</f>
        <v>0</v>
      </c>
      <c r="J60" s="7"/>
      <c r="K60" s="182"/>
      <c r="L60" s="182"/>
      <c r="M60" s="18"/>
    </row>
    <row r="61" spans="1:13" ht="27.75" customHeight="1" thickBot="1" x14ac:dyDescent="0.3">
      <c r="A61" s="63"/>
      <c r="B61" s="219" t="s">
        <v>17</v>
      </c>
      <c r="C61" s="211"/>
      <c r="D61" s="112"/>
      <c r="J61" s="7"/>
      <c r="L61" s="16"/>
      <c r="M61" s="16"/>
    </row>
    <row r="62" spans="1:13" ht="15" customHeight="1" x14ac:dyDescent="0.25">
      <c r="A62" s="67"/>
      <c r="B62" s="196"/>
      <c r="C62" s="191"/>
      <c r="D62" s="111"/>
      <c r="J62" s="7"/>
      <c r="K62" s="183"/>
      <c r="L62" s="166"/>
      <c r="M62" s="18"/>
    </row>
    <row r="63" spans="1:13" ht="15" customHeight="1" x14ac:dyDescent="0.25">
      <c r="A63" s="63"/>
      <c r="B63" s="197" t="s">
        <v>22</v>
      </c>
      <c r="C63" s="198"/>
      <c r="D63" s="64">
        <f>D57+D60</f>
        <v>0</v>
      </c>
      <c r="J63" s="7"/>
      <c r="K63" s="162"/>
      <c r="L63" s="16"/>
      <c r="M63" s="16"/>
    </row>
    <row r="64" spans="1:13" ht="15" customHeight="1" thickBot="1" x14ac:dyDescent="0.3">
      <c r="A64" s="60"/>
      <c r="B64" s="210"/>
      <c r="C64" s="211"/>
      <c r="D64" s="112"/>
      <c r="J64" s="7"/>
      <c r="L64" s="16"/>
      <c r="M64" s="16"/>
    </row>
    <row r="65" spans="1:13" ht="15" customHeight="1" x14ac:dyDescent="0.25">
      <c r="A65" s="63"/>
      <c r="B65" s="212"/>
      <c r="C65" s="218"/>
      <c r="D65" s="187">
        <f>D63*0.22</f>
        <v>0</v>
      </c>
      <c r="J65" s="7"/>
      <c r="K65" s="183"/>
      <c r="L65" s="166"/>
      <c r="M65" s="18"/>
    </row>
    <row r="66" spans="1:13" ht="15" customHeight="1" x14ac:dyDescent="0.25">
      <c r="A66" s="63"/>
      <c r="B66" s="197" t="s">
        <v>18</v>
      </c>
      <c r="C66" s="198"/>
      <c r="D66" s="188"/>
      <c r="J66" s="7"/>
      <c r="K66" s="162"/>
      <c r="L66" s="16"/>
      <c r="M66" s="16"/>
    </row>
    <row r="67" spans="1:13" ht="15.75" thickBot="1" x14ac:dyDescent="0.3">
      <c r="A67" s="53"/>
      <c r="B67" s="210"/>
      <c r="C67" s="211"/>
      <c r="D67" s="189"/>
      <c r="J67" s="7"/>
      <c r="K67" s="163"/>
      <c r="L67" s="16"/>
      <c r="M67" s="16"/>
    </row>
    <row r="68" spans="1:13" x14ac:dyDescent="0.25">
      <c r="A68" s="49"/>
      <c r="B68" s="212"/>
      <c r="C68" s="213"/>
      <c r="D68" s="214">
        <f>D63+D65</f>
        <v>0</v>
      </c>
      <c r="J68" s="7"/>
      <c r="L68" s="16"/>
      <c r="M68" s="16"/>
    </row>
    <row r="69" spans="1:13" ht="15" customHeight="1" x14ac:dyDescent="0.25">
      <c r="A69" s="49"/>
      <c r="B69" s="197" t="s">
        <v>19</v>
      </c>
      <c r="C69" s="198"/>
      <c r="D69" s="215"/>
      <c r="J69" s="7"/>
      <c r="K69" s="183"/>
      <c r="L69" s="165"/>
      <c r="M69" s="18"/>
    </row>
    <row r="70" spans="1:13" ht="15.75" thickBot="1" x14ac:dyDescent="0.3">
      <c r="A70" s="53"/>
      <c r="B70" s="54"/>
      <c r="C70" s="54"/>
      <c r="D70" s="216"/>
      <c r="J70" s="7"/>
      <c r="K70" s="162"/>
      <c r="L70" s="16"/>
      <c r="M70" s="16"/>
    </row>
    <row r="71" spans="1:13" ht="15.75" customHeight="1" x14ac:dyDescent="0.25">
      <c r="A71" s="29" t="s">
        <v>35</v>
      </c>
      <c r="B71" s="27"/>
      <c r="C71" s="27"/>
      <c r="J71" s="7"/>
      <c r="K71" s="163"/>
      <c r="L71" s="16"/>
      <c r="M71" s="16"/>
    </row>
    <row r="72" spans="1:13" ht="29.25" customHeight="1" x14ac:dyDescent="0.25">
      <c r="A72" s="281" t="s">
        <v>20</v>
      </c>
      <c r="B72" s="281"/>
      <c r="C72" s="281"/>
      <c r="D72" s="281"/>
      <c r="J72" s="7"/>
      <c r="L72" s="16"/>
      <c r="M72" s="16"/>
    </row>
    <row r="73" spans="1:13" ht="45.75" customHeight="1" x14ac:dyDescent="0.25">
      <c r="A73" s="282" t="s">
        <v>72</v>
      </c>
      <c r="B73" s="282"/>
      <c r="C73" s="282"/>
      <c r="D73" s="282"/>
      <c r="J73" s="7"/>
      <c r="L73" s="16"/>
      <c r="M73" s="16"/>
    </row>
    <row r="74" spans="1:13" x14ac:dyDescent="0.25">
      <c r="B74" s="14"/>
      <c r="C74" s="14"/>
      <c r="J74" s="7"/>
      <c r="L74" s="16"/>
      <c r="M74" s="16"/>
    </row>
    <row r="75" spans="1:13" ht="15" customHeight="1" x14ac:dyDescent="0.25">
      <c r="J75" s="7"/>
      <c r="L75" s="16"/>
      <c r="M75" s="16"/>
    </row>
    <row r="76" spans="1:13" ht="44.25" customHeight="1" x14ac:dyDescent="0.25">
      <c r="A76" s="19"/>
      <c r="D76" s="30"/>
      <c r="J76" s="7"/>
      <c r="L76" s="16"/>
      <c r="M76" s="16"/>
    </row>
    <row r="77" spans="1:13" ht="15" customHeight="1" x14ac:dyDescent="0.25">
      <c r="A77" s="19"/>
      <c r="D77" s="14"/>
      <c r="J77" s="7"/>
      <c r="L77" s="16"/>
      <c r="M77" s="16"/>
    </row>
    <row r="78" spans="1:13" x14ac:dyDescent="0.25">
      <c r="A78" s="19"/>
      <c r="D78" s="18"/>
    </row>
    <row r="79" spans="1:13" ht="15" customHeight="1" x14ac:dyDescent="0.25">
      <c r="A79" s="19"/>
      <c r="D79" s="16"/>
    </row>
    <row r="80" spans="1:13" ht="15" customHeight="1" x14ac:dyDescent="0.25">
      <c r="A80" s="19"/>
      <c r="D80" s="16"/>
    </row>
    <row r="81" spans="1:8" ht="16.5" customHeight="1" x14ac:dyDescent="0.25">
      <c r="A81" s="19"/>
      <c r="D81" s="16"/>
    </row>
    <row r="82" spans="1:8" x14ac:dyDescent="0.25">
      <c r="A82" s="19"/>
      <c r="D82" s="16"/>
    </row>
    <row r="83" spans="1:8" x14ac:dyDescent="0.25">
      <c r="A83" s="20"/>
      <c r="D83" s="209"/>
    </row>
    <row r="84" spans="1:8" ht="15" customHeight="1" x14ac:dyDescent="0.25">
      <c r="A84" s="13"/>
      <c r="D84" s="217"/>
      <c r="E84" s="7"/>
      <c r="F84" s="163"/>
      <c r="G84" s="16"/>
      <c r="H84" s="16"/>
    </row>
    <row r="85" spans="1:8" ht="15" customHeight="1" x14ac:dyDescent="0.25">
      <c r="A85" s="17"/>
      <c r="D85" s="217"/>
    </row>
    <row r="86" spans="1:8" x14ac:dyDescent="0.25">
      <c r="A86" s="14"/>
      <c r="D86" s="209"/>
    </row>
    <row r="87" spans="1:8" x14ac:dyDescent="0.25">
      <c r="D87" s="209"/>
    </row>
    <row r="88" spans="1:8" x14ac:dyDescent="0.25">
      <c r="D88" s="209"/>
    </row>
    <row r="89" spans="1:8" ht="15" customHeight="1" x14ac:dyDescent="0.25">
      <c r="D89" s="209"/>
    </row>
    <row r="90" spans="1:8" ht="30.75" customHeight="1" x14ac:dyDescent="0.25">
      <c r="D90" s="209"/>
    </row>
    <row r="91" spans="1:8" x14ac:dyDescent="0.25">
      <c r="D91" s="165"/>
    </row>
    <row r="92" spans="1:8" ht="15" customHeight="1" x14ac:dyDescent="0.25">
      <c r="D92" s="165"/>
    </row>
    <row r="93" spans="1:8" x14ac:dyDescent="0.25">
      <c r="D93" s="209"/>
    </row>
    <row r="94" spans="1:8" ht="15" customHeight="1" x14ac:dyDescent="0.25">
      <c r="D94" s="165"/>
    </row>
    <row r="95" spans="1:8" x14ac:dyDescent="0.25">
      <c r="D95" s="165"/>
    </row>
    <row r="96" spans="1:8" x14ac:dyDescent="0.25">
      <c r="D96" s="209"/>
    </row>
    <row r="97" spans="4:4" ht="15" customHeight="1" x14ac:dyDescent="0.25">
      <c r="D97" s="165"/>
    </row>
    <row r="98" spans="4:4" x14ac:dyDescent="0.25">
      <c r="D98" s="165"/>
    </row>
    <row r="99" spans="4:4" ht="15" customHeight="1" x14ac:dyDescent="0.25"/>
    <row r="101" spans="4:4" ht="15" customHeight="1" x14ac:dyDescent="0.25">
      <c r="D101" s="17"/>
    </row>
    <row r="102" spans="4:4" ht="14.45" customHeight="1" x14ac:dyDescent="0.25">
      <c r="D102" s="14"/>
    </row>
    <row r="103" spans="4:4" ht="35.25" customHeight="1" x14ac:dyDescent="0.25"/>
    <row r="104" spans="4:4" ht="66" customHeight="1" x14ac:dyDescent="0.25"/>
    <row r="107" spans="4:4" ht="14.45" customHeight="1" x14ac:dyDescent="0.25"/>
    <row r="108" spans="4:4" ht="30" customHeight="1" x14ac:dyDescent="0.25"/>
    <row r="109" spans="4:4" ht="61.5" customHeight="1" x14ac:dyDescent="0.25"/>
    <row r="110" spans="4:4" ht="45" customHeight="1" x14ac:dyDescent="0.25"/>
    <row r="112" spans="4:4" ht="28.9" customHeight="1" x14ac:dyDescent="0.25"/>
    <row r="115" spans="1:6" ht="15" customHeight="1" x14ac:dyDescent="0.25"/>
    <row r="117" spans="1:6" s="8" customFormat="1" ht="15" customHeight="1" x14ac:dyDescent="0.25">
      <c r="A117" s="7"/>
      <c r="B117"/>
      <c r="C117"/>
      <c r="D117"/>
      <c r="E117"/>
      <c r="F117"/>
    </row>
    <row r="118" spans="1:6" ht="31.5" customHeight="1" x14ac:dyDescent="0.25"/>
    <row r="119" spans="1:6" ht="63" customHeight="1" x14ac:dyDescent="0.25"/>
    <row r="120" spans="1:6" ht="43.5" customHeight="1" x14ac:dyDescent="0.25"/>
    <row r="127" spans="1:6" ht="14.45" customHeight="1" x14ac:dyDescent="0.25"/>
    <row r="131" spans="5:6" ht="15" customHeight="1" x14ac:dyDescent="0.25"/>
    <row r="132" spans="5:6" ht="14.45" customHeight="1" x14ac:dyDescent="0.25"/>
    <row r="134" spans="5:6" ht="64.5" customHeight="1" x14ac:dyDescent="0.25"/>
    <row r="135" spans="5:6" ht="45.75" customHeight="1" x14ac:dyDescent="0.25"/>
    <row r="136" spans="5:6" x14ac:dyDescent="0.25">
      <c r="E136" s="1"/>
    </row>
    <row r="137" spans="5:6" ht="15" customHeight="1" x14ac:dyDescent="0.25">
      <c r="E137" s="1"/>
    </row>
    <row r="138" spans="5:6" x14ac:dyDescent="0.25">
      <c r="E138" s="1"/>
    </row>
    <row r="141" spans="5:6" x14ac:dyDescent="0.25">
      <c r="F141" s="1"/>
    </row>
    <row r="142" spans="5:6" ht="15" customHeight="1" x14ac:dyDescent="0.25">
      <c r="F142" s="1"/>
    </row>
    <row r="143" spans="5:6" ht="63" customHeight="1" x14ac:dyDescent="0.25">
      <c r="F143" s="1"/>
    </row>
    <row r="144" spans="5:6" ht="45" customHeight="1" x14ac:dyDescent="0.25"/>
    <row r="146" spans="1:6" s="1" customFormat="1" ht="15" customHeight="1" x14ac:dyDescent="0.25">
      <c r="A146" s="7"/>
      <c r="B146"/>
      <c r="C146"/>
      <c r="D146"/>
      <c r="E146"/>
      <c r="F146"/>
    </row>
    <row r="147" spans="1:6" s="1" customFormat="1" ht="15" customHeight="1" x14ac:dyDescent="0.25">
      <c r="A147" s="7"/>
      <c r="B147"/>
      <c r="C147"/>
      <c r="D147"/>
      <c r="E147"/>
      <c r="F147"/>
    </row>
    <row r="148" spans="1:6" s="1" customFormat="1" ht="15" customHeight="1" x14ac:dyDescent="0.25">
      <c r="A148" s="7"/>
      <c r="B148"/>
      <c r="C148"/>
      <c r="D148"/>
      <c r="E148"/>
      <c r="F148"/>
    </row>
    <row r="167" ht="17.45" customHeight="1" x14ac:dyDescent="0.25"/>
    <row r="172" ht="32.25" customHeight="1" x14ac:dyDescent="0.25"/>
    <row r="177" spans="6:6" ht="33.75" customHeight="1" x14ac:dyDescent="0.25"/>
    <row r="180" spans="6:6" x14ac:dyDescent="0.25">
      <c r="F180" s="14"/>
    </row>
    <row r="182" spans="6:6" ht="30" customHeight="1" x14ac:dyDescent="0.25"/>
    <row r="187" spans="6:6" ht="62.45" customHeight="1" x14ac:dyDescent="0.25"/>
    <row r="197" ht="14.45" customHeight="1" x14ac:dyDescent="0.25"/>
    <row r="208" ht="29.45" customHeight="1" x14ac:dyDescent="0.25"/>
    <row r="213" ht="29.45" customHeight="1" x14ac:dyDescent="0.25"/>
    <row r="220" ht="45" customHeight="1" x14ac:dyDescent="0.25"/>
    <row r="221" ht="42.6" customHeight="1" x14ac:dyDescent="0.25"/>
    <row r="225" spans="7:7" ht="45" customHeight="1" x14ac:dyDescent="0.25">
      <c r="G225" s="10"/>
    </row>
    <row r="226" spans="7:7" ht="45" customHeight="1" x14ac:dyDescent="0.25"/>
    <row r="229" spans="7:7" ht="15" customHeight="1" x14ac:dyDescent="0.25"/>
    <row r="230" spans="7:7" ht="49.15" customHeight="1" x14ac:dyDescent="0.25"/>
    <row r="231" spans="7:7" ht="45" customHeight="1" x14ac:dyDescent="0.25"/>
  </sheetData>
  <mergeCells count="61">
    <mergeCell ref="B21:C21"/>
    <mergeCell ref="B57:C57"/>
    <mergeCell ref="B58:C58"/>
    <mergeCell ref="B59:C59"/>
    <mergeCell ref="B60:C60"/>
    <mergeCell ref="B54:C54"/>
    <mergeCell ref="B44:C44"/>
    <mergeCell ref="B24:C24"/>
    <mergeCell ref="B28:C28"/>
    <mergeCell ref="B29:C29"/>
    <mergeCell ref="B27:C27"/>
    <mergeCell ref="B26:C26"/>
    <mergeCell ref="B25:C25"/>
    <mergeCell ref="B64:C64"/>
    <mergeCell ref="B65:C65"/>
    <mergeCell ref="D93:D95"/>
    <mergeCell ref="A73:D73"/>
    <mergeCell ref="B32:C32"/>
    <mergeCell ref="B61:C61"/>
    <mergeCell ref="D96:D98"/>
    <mergeCell ref="B66:C66"/>
    <mergeCell ref="B67:C67"/>
    <mergeCell ref="B68:C68"/>
    <mergeCell ref="B69:C69"/>
    <mergeCell ref="D68:D70"/>
    <mergeCell ref="D83:D85"/>
    <mergeCell ref="D86:D89"/>
    <mergeCell ref="D90:D92"/>
    <mergeCell ref="A72:D72"/>
    <mergeCell ref="B1:C1"/>
    <mergeCell ref="B2:C2"/>
    <mergeCell ref="B10:C10"/>
    <mergeCell ref="B42:C42"/>
    <mergeCell ref="B40:C40"/>
    <mergeCell ref="B11:C11"/>
    <mergeCell ref="B34:C34"/>
    <mergeCell ref="B16:C16"/>
    <mergeCell ref="B17:C17"/>
    <mergeCell ref="B15:C15"/>
    <mergeCell ref="B22:C22"/>
    <mergeCell ref="B23:C23"/>
    <mergeCell ref="B13:C13"/>
    <mergeCell ref="B18:C18"/>
    <mergeCell ref="B19:C19"/>
    <mergeCell ref="B20:C20"/>
    <mergeCell ref="K60:L60"/>
    <mergeCell ref="K62:L62"/>
    <mergeCell ref="K65:L65"/>
    <mergeCell ref="K69:L69"/>
    <mergeCell ref="B30:C30"/>
    <mergeCell ref="F57:G57"/>
    <mergeCell ref="F33:G33"/>
    <mergeCell ref="D65:D67"/>
    <mergeCell ref="B52:C52"/>
    <mergeCell ref="B36:C36"/>
    <mergeCell ref="B50:C50"/>
    <mergeCell ref="B46:C46"/>
    <mergeCell ref="B48:C48"/>
    <mergeCell ref="B38:C38"/>
    <mergeCell ref="B62:C62"/>
    <mergeCell ref="B63:C63"/>
  </mergeCells>
  <dataValidations count="1">
    <dataValidation type="custom" allowBlank="1" showInputMessage="1" showErrorMessage="1" errorTitle="Preverite vnos" error="Cena/e.m je po Navodilih 4.1.4 potrebno vnesti na dve decimalni mesti zaokroženo." sqref="D78 D34 D36 D38 D40 D42 D44 D46 D48 D50 D52 D54 M69 M65 D11 D13 D30 D32 M60 M62" xr:uid="{00000000-0002-0000-0000-000000000000}">
      <formula1>D11=ROUND(D11,2)</formula1>
    </dataValidation>
  </dataValidations>
  <pageMargins left="0.98425196850393704" right="0.19685039370078741" top="0.78740157480314965" bottom="0.78740157480314965" header="0.31496062992125984" footer="0.31496062992125984"/>
  <pageSetup paperSize="9" scale="65" orientation="portrait" verticalDpi="4294967295" r:id="rId1"/>
  <ignoredErrors>
    <ignoredError sqref="D36 D68 D1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E7013-38CA-403F-AA80-87E96F85AAAA}">
  <dimension ref="A1:M227"/>
  <sheetViews>
    <sheetView topLeftCell="A53" zoomScaleNormal="100" workbookViewId="0">
      <selection sqref="A1:D75"/>
    </sheetView>
  </sheetViews>
  <sheetFormatPr defaultRowHeight="15" x14ac:dyDescent="0.25"/>
  <cols>
    <col min="1" max="1" width="4" style="7" customWidth="1"/>
    <col min="2" max="2" width="38.85546875" customWidth="1"/>
    <col min="3" max="3" width="72.5703125" customWidth="1"/>
    <col min="4" max="4" width="22.85546875" customWidth="1"/>
    <col min="6" max="6" width="72" customWidth="1"/>
    <col min="10" max="10" width="4" customWidth="1"/>
    <col min="11" max="11" width="41.140625" customWidth="1"/>
    <col min="12" max="12" width="72.5703125" customWidth="1"/>
    <col min="13" max="13" width="22.85546875" customWidth="1"/>
  </cols>
  <sheetData>
    <row r="1" spans="1:4" ht="18" customHeight="1" x14ac:dyDescent="0.3">
      <c r="A1" s="2"/>
      <c r="B1" s="199" t="s">
        <v>83</v>
      </c>
      <c r="C1" s="175"/>
      <c r="D1" s="3"/>
    </row>
    <row r="2" spans="1:4" ht="24" customHeight="1" x14ac:dyDescent="0.25">
      <c r="A2" s="4"/>
      <c r="B2" s="200" t="s">
        <v>77</v>
      </c>
      <c r="C2" s="177"/>
      <c r="D2" s="86"/>
    </row>
    <row r="3" spans="1:4" x14ac:dyDescent="0.25">
      <c r="A3" s="4"/>
      <c r="B3" s="89"/>
      <c r="C3" s="72"/>
      <c r="D3" s="86"/>
    </row>
    <row r="4" spans="1:4" x14ac:dyDescent="0.25">
      <c r="A4" s="4"/>
      <c r="B4" s="90" t="s">
        <v>0</v>
      </c>
      <c r="C4" s="69"/>
      <c r="D4" s="91" t="s">
        <v>2</v>
      </c>
    </row>
    <row r="5" spans="1:4" x14ac:dyDescent="0.25">
      <c r="A5" s="4"/>
      <c r="B5" s="92"/>
      <c r="C5" s="72"/>
      <c r="D5" s="86"/>
    </row>
    <row r="6" spans="1:4" x14ac:dyDescent="0.25">
      <c r="A6" s="4"/>
      <c r="B6" s="90" t="s">
        <v>1</v>
      </c>
      <c r="C6" s="72"/>
      <c r="D6" s="86"/>
    </row>
    <row r="7" spans="1:4" x14ac:dyDescent="0.25">
      <c r="A7" s="4"/>
      <c r="B7" s="89"/>
      <c r="C7" s="72"/>
      <c r="D7" s="86"/>
    </row>
    <row r="8" spans="1:4" x14ac:dyDescent="0.25">
      <c r="A8" s="4"/>
      <c r="B8" s="90" t="s">
        <v>25</v>
      </c>
      <c r="C8" s="72"/>
      <c r="D8" s="86"/>
    </row>
    <row r="9" spans="1:4" ht="15.75" thickBot="1" x14ac:dyDescent="0.3">
      <c r="A9" s="5"/>
      <c r="B9" s="94"/>
      <c r="C9" s="75"/>
      <c r="D9" s="87"/>
    </row>
    <row r="10" spans="1:4" ht="25.5" customHeight="1" thickBot="1" x14ac:dyDescent="0.3">
      <c r="A10" s="6"/>
      <c r="B10" s="263" t="s">
        <v>3</v>
      </c>
      <c r="C10" s="179"/>
      <c r="D10" s="102" t="s">
        <v>4</v>
      </c>
    </row>
    <row r="11" spans="1:4" s="11" customFormat="1" ht="12.75" customHeight="1" x14ac:dyDescent="0.25">
      <c r="A11" s="113" t="s">
        <v>5</v>
      </c>
      <c r="B11" s="257" t="s">
        <v>61</v>
      </c>
      <c r="C11" s="264"/>
      <c r="D11" s="114">
        <f>D13+D31</f>
        <v>0</v>
      </c>
    </row>
    <row r="12" spans="1:4" x14ac:dyDescent="0.25">
      <c r="A12" s="115"/>
      <c r="B12" s="116"/>
      <c r="C12" s="117"/>
      <c r="D12" s="118"/>
    </row>
    <row r="13" spans="1:4" s="11" customFormat="1" x14ac:dyDescent="0.25">
      <c r="A13" s="119" t="s">
        <v>9</v>
      </c>
      <c r="B13" s="256" t="s">
        <v>36</v>
      </c>
      <c r="C13" s="245"/>
      <c r="D13" s="120">
        <f>'Prepust v km 6,120'!D13</f>
        <v>0</v>
      </c>
    </row>
    <row r="14" spans="1:4" s="11" customFormat="1" x14ac:dyDescent="0.25">
      <c r="A14" s="115"/>
      <c r="B14" s="121"/>
      <c r="C14" s="122"/>
      <c r="D14" s="118"/>
    </row>
    <row r="15" spans="1:4" s="11" customFormat="1" x14ac:dyDescent="0.25">
      <c r="A15" s="115"/>
      <c r="B15" s="244" t="s">
        <v>28</v>
      </c>
      <c r="C15" s="230"/>
      <c r="D15" s="118"/>
    </row>
    <row r="16" spans="1:4" s="11" customFormat="1" ht="12" customHeight="1" x14ac:dyDescent="0.25">
      <c r="A16" s="115"/>
      <c r="B16" s="254" t="s">
        <v>45</v>
      </c>
      <c r="C16" s="260"/>
      <c r="D16" s="125"/>
    </row>
    <row r="17" spans="1:4" s="11" customFormat="1" ht="12.75" customHeight="1" x14ac:dyDescent="0.25">
      <c r="A17" s="115"/>
      <c r="B17" s="254" t="s">
        <v>27</v>
      </c>
      <c r="C17" s="260"/>
      <c r="D17" s="118"/>
    </row>
    <row r="18" spans="1:4" ht="24.75" customHeight="1" x14ac:dyDescent="0.25">
      <c r="A18" s="126"/>
      <c r="B18" s="254" t="s">
        <v>44</v>
      </c>
      <c r="C18" s="260"/>
      <c r="D18" s="118"/>
    </row>
    <row r="19" spans="1:4" ht="14.45" customHeight="1" x14ac:dyDescent="0.25">
      <c r="A19" s="126"/>
      <c r="B19" s="254" t="s">
        <v>29</v>
      </c>
      <c r="C19" s="260"/>
      <c r="D19" s="118"/>
    </row>
    <row r="20" spans="1:4" x14ac:dyDescent="0.25">
      <c r="A20" s="126"/>
      <c r="B20" s="254" t="s">
        <v>48</v>
      </c>
      <c r="C20" s="260"/>
      <c r="D20" s="118"/>
    </row>
    <row r="21" spans="1:4" ht="15" customHeight="1" x14ac:dyDescent="0.25">
      <c r="A21" s="126"/>
      <c r="B21" s="254" t="s">
        <v>26</v>
      </c>
      <c r="C21" s="260"/>
      <c r="D21" s="118"/>
    </row>
    <row r="22" spans="1:4" ht="15" customHeight="1" x14ac:dyDescent="0.25">
      <c r="A22" s="126"/>
      <c r="B22" s="254" t="s">
        <v>43</v>
      </c>
      <c r="C22" s="255"/>
      <c r="D22" s="118"/>
    </row>
    <row r="23" spans="1:4" ht="13.5" customHeight="1" x14ac:dyDescent="0.25">
      <c r="A23" s="126"/>
      <c r="B23" s="254" t="s">
        <v>30</v>
      </c>
      <c r="C23" s="255"/>
      <c r="D23" s="118"/>
    </row>
    <row r="24" spans="1:4" ht="24" customHeight="1" x14ac:dyDescent="0.25">
      <c r="A24" s="126"/>
      <c r="B24" s="254" t="s">
        <v>46</v>
      </c>
      <c r="C24" s="255"/>
      <c r="D24" s="118"/>
    </row>
    <row r="25" spans="1:4" ht="24" customHeight="1" x14ac:dyDescent="0.25">
      <c r="A25" s="126"/>
      <c r="B25" s="261" t="s">
        <v>47</v>
      </c>
      <c r="C25" s="262"/>
      <c r="D25" s="118"/>
    </row>
    <row r="26" spans="1:4" x14ac:dyDescent="0.25">
      <c r="A26" s="126"/>
      <c r="B26" s="254" t="s">
        <v>33</v>
      </c>
      <c r="C26" s="255"/>
      <c r="D26" s="118"/>
    </row>
    <row r="27" spans="1:4" ht="14.45" customHeight="1" x14ac:dyDescent="0.25">
      <c r="A27" s="126"/>
      <c r="B27" s="254" t="s">
        <v>32</v>
      </c>
      <c r="C27" s="259"/>
      <c r="D27" s="118"/>
    </row>
    <row r="28" spans="1:4" ht="14.45" customHeight="1" x14ac:dyDescent="0.25">
      <c r="A28" s="126"/>
      <c r="B28" s="254" t="s">
        <v>31</v>
      </c>
      <c r="C28" s="255"/>
      <c r="D28" s="118"/>
    </row>
    <row r="29" spans="1:4" x14ac:dyDescent="0.25">
      <c r="A29" s="126"/>
      <c r="B29" s="254" t="s">
        <v>12</v>
      </c>
      <c r="C29" s="255"/>
      <c r="D29" s="118"/>
    </row>
    <row r="30" spans="1:4" ht="15" customHeight="1" x14ac:dyDescent="0.25">
      <c r="A30" s="126"/>
      <c r="B30" s="116"/>
      <c r="C30" s="117"/>
      <c r="D30" s="118"/>
    </row>
    <row r="31" spans="1:4" ht="24" customHeight="1" x14ac:dyDescent="0.25">
      <c r="A31" s="127" t="s">
        <v>10</v>
      </c>
      <c r="B31" s="256" t="s">
        <v>62</v>
      </c>
      <c r="C31" s="245"/>
      <c r="D31" s="120">
        <f>'Prepust v km 6,120'!D30</f>
        <v>0</v>
      </c>
    </row>
    <row r="32" spans="1:4" ht="15" customHeight="1" thickBot="1" x14ac:dyDescent="0.3">
      <c r="A32" s="126"/>
      <c r="B32" s="116"/>
      <c r="C32" s="117"/>
      <c r="D32" s="118"/>
    </row>
    <row r="33" spans="1:7" ht="12" customHeight="1" x14ac:dyDescent="0.25">
      <c r="A33" s="128" t="s">
        <v>6</v>
      </c>
      <c r="B33" s="252" t="s">
        <v>37</v>
      </c>
      <c r="C33" s="241"/>
      <c r="D33" s="130">
        <f>'Prepust v km 6,120'!D32</f>
        <v>0</v>
      </c>
      <c r="F33" s="183"/>
      <c r="G33" s="166"/>
    </row>
    <row r="34" spans="1:7" ht="15" customHeight="1" thickBot="1" x14ac:dyDescent="0.3">
      <c r="A34" s="126"/>
      <c r="B34" s="123"/>
      <c r="C34" s="122"/>
      <c r="D34" s="118"/>
    </row>
    <row r="35" spans="1:7" ht="11.25" customHeight="1" x14ac:dyDescent="0.25">
      <c r="A35" s="128" t="s">
        <v>50</v>
      </c>
      <c r="B35" s="252" t="s">
        <v>78</v>
      </c>
      <c r="C35" s="241"/>
      <c r="D35" s="130">
        <f>'Prepust v km 6,120'!D34</f>
        <v>0</v>
      </c>
    </row>
    <row r="36" spans="1:7" ht="15" customHeight="1" thickBot="1" x14ac:dyDescent="0.3">
      <c r="A36" s="126"/>
      <c r="B36" s="123"/>
      <c r="C36" s="122"/>
      <c r="D36" s="118"/>
    </row>
    <row r="37" spans="1:7" ht="24" customHeight="1" x14ac:dyDescent="0.25">
      <c r="A37" s="128" t="s">
        <v>7</v>
      </c>
      <c r="B37" s="257" t="s">
        <v>51</v>
      </c>
      <c r="C37" s="258"/>
      <c r="D37" s="114">
        <f>D39+D41+D43</f>
        <v>0</v>
      </c>
    </row>
    <row r="38" spans="1:7" x14ac:dyDescent="0.25">
      <c r="A38" s="126"/>
      <c r="B38" s="123"/>
      <c r="C38" s="122"/>
      <c r="D38" s="118"/>
    </row>
    <row r="39" spans="1:7" ht="13.5" customHeight="1" x14ac:dyDescent="0.25">
      <c r="A39" s="131" t="s">
        <v>9</v>
      </c>
      <c r="B39" s="243" t="s">
        <v>56</v>
      </c>
      <c r="C39" s="243"/>
      <c r="D39" s="120">
        <f>'Prepust v km 6,120'!D38</f>
        <v>0</v>
      </c>
    </row>
    <row r="40" spans="1:7" ht="15" customHeight="1" x14ac:dyDescent="0.25">
      <c r="A40" s="126"/>
      <c r="B40" s="123"/>
      <c r="C40" s="122"/>
      <c r="D40" s="118"/>
      <c r="F40" s="12"/>
    </row>
    <row r="41" spans="1:7" ht="24" customHeight="1" x14ac:dyDescent="0.25">
      <c r="A41" s="131" t="s">
        <v>10</v>
      </c>
      <c r="B41" s="243" t="s">
        <v>58</v>
      </c>
      <c r="C41" s="251"/>
      <c r="D41" s="120">
        <f>'Prepust v km 6,120'!D40</f>
        <v>0</v>
      </c>
    </row>
    <row r="42" spans="1:7" x14ac:dyDescent="0.25">
      <c r="A42" s="126"/>
      <c r="B42" s="123"/>
      <c r="C42" s="122"/>
      <c r="D42" s="118"/>
    </row>
    <row r="43" spans="1:7" x14ac:dyDescent="0.25">
      <c r="A43" s="131" t="s">
        <v>11</v>
      </c>
      <c r="B43" s="243" t="s">
        <v>59</v>
      </c>
      <c r="C43" s="244"/>
      <c r="D43" s="120">
        <f>'Prepust v km 6,120'!D42</f>
        <v>0</v>
      </c>
    </row>
    <row r="44" spans="1:7" ht="15" customHeight="1" thickBot="1" x14ac:dyDescent="0.3">
      <c r="A44" s="126"/>
      <c r="B44" s="133"/>
      <c r="C44" s="134"/>
      <c r="D44" s="135"/>
    </row>
    <row r="45" spans="1:7" ht="24" customHeight="1" x14ac:dyDescent="0.25">
      <c r="A45" s="128" t="s">
        <v>8</v>
      </c>
      <c r="B45" s="245" t="s">
        <v>49</v>
      </c>
      <c r="C45" s="245"/>
      <c r="D45" s="130">
        <f>'Prepust v km 6,120'!D44</f>
        <v>0</v>
      </c>
    </row>
    <row r="46" spans="1:7" ht="15" customHeight="1" thickBot="1" x14ac:dyDescent="0.3">
      <c r="A46" s="126"/>
      <c r="B46" s="123"/>
      <c r="C46" s="122"/>
      <c r="D46" s="118"/>
    </row>
    <row r="47" spans="1:7" ht="12" customHeight="1" x14ac:dyDescent="0.25">
      <c r="A47" s="128" t="s">
        <v>52</v>
      </c>
      <c r="B47" s="246" t="s">
        <v>38</v>
      </c>
      <c r="C47" s="241"/>
      <c r="D47" s="130">
        <f>'Prepust v km 6,120'!D46</f>
        <v>0</v>
      </c>
    </row>
    <row r="48" spans="1:7" ht="15" customHeight="1" thickBot="1" x14ac:dyDescent="0.3">
      <c r="A48" s="136"/>
      <c r="B48" s="123"/>
      <c r="C48" s="122"/>
      <c r="D48" s="118"/>
    </row>
    <row r="49" spans="1:13" ht="12" customHeight="1" x14ac:dyDescent="0.25">
      <c r="A49" s="137" t="s">
        <v>13</v>
      </c>
      <c r="B49" s="246" t="s">
        <v>39</v>
      </c>
      <c r="C49" s="241"/>
      <c r="D49" s="130">
        <f>'Prepust v km 6,120'!D48</f>
        <v>0</v>
      </c>
    </row>
    <row r="50" spans="1:13" ht="15.75" thickBot="1" x14ac:dyDescent="0.3">
      <c r="A50" s="126"/>
      <c r="B50" s="123"/>
      <c r="C50" s="122"/>
      <c r="D50" s="118"/>
    </row>
    <row r="51" spans="1:13" ht="12.75" customHeight="1" x14ac:dyDescent="0.25">
      <c r="A51" s="128" t="s">
        <v>14</v>
      </c>
      <c r="B51" s="252" t="s">
        <v>15</v>
      </c>
      <c r="C51" s="241"/>
      <c r="D51" s="130">
        <f>'Prepust v km 6,120'!D50</f>
        <v>0</v>
      </c>
    </row>
    <row r="52" spans="1:13" ht="15.75" thickBot="1" x14ac:dyDescent="0.3">
      <c r="A52" s="126"/>
      <c r="B52" s="123"/>
      <c r="C52" s="122"/>
      <c r="D52" s="118"/>
    </row>
    <row r="53" spans="1:13" ht="12.75" customHeight="1" x14ac:dyDescent="0.25">
      <c r="A53" s="128" t="s">
        <v>21</v>
      </c>
      <c r="B53" s="246" t="s">
        <v>40</v>
      </c>
      <c r="C53" s="241"/>
      <c r="D53" s="130">
        <f>'Prepust v km 6,120'!D52</f>
        <v>0</v>
      </c>
    </row>
    <row r="54" spans="1:13" ht="15" customHeight="1" thickBot="1" x14ac:dyDescent="0.3">
      <c r="A54" s="136"/>
      <c r="B54" s="123"/>
      <c r="C54" s="122"/>
      <c r="D54" s="118"/>
    </row>
    <row r="55" spans="1:13" s="15" customFormat="1" ht="12" customHeight="1" x14ac:dyDescent="0.25">
      <c r="A55" s="137" t="s">
        <v>53</v>
      </c>
      <c r="B55" s="246" t="s">
        <v>34</v>
      </c>
      <c r="C55" s="253"/>
      <c r="D55" s="130">
        <f>'Prepust v km 6,120'!D54</f>
        <v>0</v>
      </c>
    </row>
    <row r="56" spans="1:13" ht="15" customHeight="1" thickBot="1" x14ac:dyDescent="0.3">
      <c r="A56" s="136"/>
      <c r="B56" s="133"/>
      <c r="C56" s="122"/>
      <c r="D56" s="118"/>
    </row>
    <row r="57" spans="1:13" ht="15" customHeight="1" x14ac:dyDescent="0.25">
      <c r="A57" s="138"/>
      <c r="B57" s="139"/>
      <c r="C57" s="140"/>
      <c r="D57" s="247">
        <f>D11+D33+D35+D37+D45+D47+D49+D51+D53+D55</f>
        <v>0</v>
      </c>
      <c r="F57" s="186"/>
      <c r="G57" s="165"/>
    </row>
    <row r="58" spans="1:13" ht="13.5" customHeight="1" x14ac:dyDescent="0.25">
      <c r="A58" s="141"/>
      <c r="B58" s="229" t="s">
        <v>16</v>
      </c>
      <c r="C58" s="239"/>
      <c r="D58" s="248"/>
    </row>
    <row r="59" spans="1:13" ht="15.75" thickBot="1" x14ac:dyDescent="0.3">
      <c r="A59" s="143"/>
      <c r="B59" s="123"/>
      <c r="C59" s="123"/>
      <c r="D59" s="249"/>
    </row>
    <row r="60" spans="1:13" ht="15" customHeight="1" x14ac:dyDescent="0.25">
      <c r="A60" s="144"/>
      <c r="B60" s="250" t="s">
        <v>24</v>
      </c>
      <c r="C60" s="241"/>
      <c r="D60" s="247">
        <f>D57*A61/100</f>
        <v>0</v>
      </c>
    </row>
    <row r="61" spans="1:13" ht="12" customHeight="1" x14ac:dyDescent="0.25">
      <c r="A61" s="145">
        <v>10</v>
      </c>
      <c r="B61" s="244" t="s">
        <v>23</v>
      </c>
      <c r="C61" s="230"/>
      <c r="D61" s="248"/>
      <c r="J61" s="7"/>
      <c r="K61" s="182"/>
      <c r="L61" s="182"/>
      <c r="M61" s="18"/>
    </row>
    <row r="62" spans="1:13" ht="24" customHeight="1" x14ac:dyDescent="0.25">
      <c r="A62" s="144"/>
      <c r="B62" s="251" t="s">
        <v>17</v>
      </c>
      <c r="C62" s="230"/>
      <c r="D62" s="248"/>
      <c r="J62" s="7"/>
      <c r="K62" s="183"/>
      <c r="L62" s="166"/>
      <c r="M62" s="18"/>
    </row>
    <row r="63" spans="1:13" ht="15" customHeight="1" thickBot="1" x14ac:dyDescent="0.3">
      <c r="A63" s="144"/>
      <c r="B63" s="133"/>
      <c r="C63" s="146"/>
      <c r="D63" s="249"/>
      <c r="J63" s="7"/>
      <c r="K63" s="162"/>
      <c r="L63" s="16"/>
      <c r="M63" s="16"/>
    </row>
    <row r="64" spans="1:13" ht="15" customHeight="1" x14ac:dyDescent="0.25">
      <c r="A64" s="147"/>
      <c r="B64" s="240"/>
      <c r="C64" s="241"/>
      <c r="D64" s="148"/>
      <c r="J64" s="7"/>
      <c r="K64" s="163"/>
      <c r="L64" s="16"/>
      <c r="M64" s="16"/>
    </row>
    <row r="65" spans="1:13" ht="12.75" customHeight="1" x14ac:dyDescent="0.25">
      <c r="A65" s="144"/>
      <c r="B65" s="229" t="s">
        <v>22</v>
      </c>
      <c r="C65" s="230"/>
      <c r="D65" s="142">
        <f>D57+D60</f>
        <v>0</v>
      </c>
      <c r="J65" s="7"/>
      <c r="L65" s="16"/>
      <c r="M65" s="16"/>
    </row>
    <row r="66" spans="1:13" ht="15" customHeight="1" thickBot="1" x14ac:dyDescent="0.3">
      <c r="A66" s="143"/>
      <c r="B66" s="231"/>
      <c r="C66" s="232"/>
      <c r="D66" s="149"/>
      <c r="J66" s="7"/>
      <c r="K66" s="183"/>
      <c r="L66" s="166"/>
      <c r="M66" s="18"/>
    </row>
    <row r="67" spans="1:13" ht="15" customHeight="1" x14ac:dyDescent="0.25">
      <c r="A67" s="144"/>
      <c r="B67" s="233"/>
      <c r="C67" s="242"/>
      <c r="D67" s="226">
        <f>D65*0.22</f>
        <v>0</v>
      </c>
      <c r="J67" s="7"/>
      <c r="K67" s="162"/>
      <c r="L67" s="16"/>
      <c r="M67" s="16"/>
    </row>
    <row r="68" spans="1:13" ht="12.75" customHeight="1" x14ac:dyDescent="0.25">
      <c r="A68" s="144"/>
      <c r="B68" s="229" t="s">
        <v>18</v>
      </c>
      <c r="C68" s="230"/>
      <c r="D68" s="227"/>
      <c r="J68" s="7"/>
      <c r="K68" s="163"/>
      <c r="L68" s="16"/>
      <c r="M68" s="16"/>
    </row>
    <row r="69" spans="1:13" ht="15.75" thickBot="1" x14ac:dyDescent="0.3">
      <c r="A69" s="136"/>
      <c r="B69" s="231"/>
      <c r="C69" s="232"/>
      <c r="D69" s="228"/>
      <c r="J69" s="7"/>
      <c r="L69" s="16"/>
      <c r="M69" s="16"/>
    </row>
    <row r="70" spans="1:13" ht="15" customHeight="1" x14ac:dyDescent="0.25">
      <c r="A70" s="126"/>
      <c r="B70" s="233"/>
      <c r="C70" s="234"/>
      <c r="D70" s="226">
        <f>D65+D67</f>
        <v>0</v>
      </c>
      <c r="J70" s="7"/>
      <c r="K70" s="183"/>
      <c r="L70" s="165"/>
      <c r="M70" s="18"/>
    </row>
    <row r="71" spans="1:13" ht="12.75" customHeight="1" x14ac:dyDescent="0.25">
      <c r="A71" s="126"/>
      <c r="B71" s="229" t="s">
        <v>19</v>
      </c>
      <c r="C71" s="230"/>
      <c r="D71" s="227"/>
      <c r="J71" s="7"/>
      <c r="K71" s="162"/>
      <c r="L71" s="16"/>
      <c r="M71" s="16"/>
    </row>
    <row r="72" spans="1:13" ht="15" customHeight="1" thickBot="1" x14ac:dyDescent="0.3">
      <c r="A72" s="136"/>
      <c r="B72" s="133"/>
      <c r="C72" s="133"/>
      <c r="D72" s="228"/>
      <c r="J72" s="7"/>
      <c r="K72" s="163"/>
      <c r="L72" s="16"/>
      <c r="M72" s="16"/>
    </row>
    <row r="73" spans="1:13" ht="15" customHeight="1" x14ac:dyDescent="0.25">
      <c r="A73" s="235" t="s">
        <v>35</v>
      </c>
      <c r="B73" s="236"/>
      <c r="C73" s="236"/>
      <c r="D73" s="165"/>
      <c r="J73" s="7"/>
      <c r="L73" s="16"/>
      <c r="M73" s="16"/>
    </row>
    <row r="74" spans="1:13" ht="15" customHeight="1" x14ac:dyDescent="0.25">
      <c r="A74" s="237" t="s">
        <v>20</v>
      </c>
      <c r="B74" s="165"/>
      <c r="C74" s="165"/>
      <c r="D74" s="165"/>
    </row>
    <row r="75" spans="1:13" ht="45.75" customHeight="1" x14ac:dyDescent="0.25">
      <c r="A75" s="238" t="s">
        <v>72</v>
      </c>
      <c r="B75" s="238"/>
      <c r="C75" s="238"/>
      <c r="D75" s="238"/>
    </row>
    <row r="76" spans="1:13" ht="15" customHeight="1" x14ac:dyDescent="0.25"/>
    <row r="77" spans="1:13" ht="43.5" customHeight="1" x14ac:dyDescent="0.25">
      <c r="D77" s="18"/>
    </row>
    <row r="78" spans="1:13" x14ac:dyDescent="0.25">
      <c r="A78" s="19"/>
      <c r="D78" s="16"/>
    </row>
    <row r="79" spans="1:13" x14ac:dyDescent="0.25">
      <c r="A79" s="19"/>
      <c r="D79" s="16"/>
    </row>
    <row r="80" spans="1:13" ht="15" customHeight="1" x14ac:dyDescent="0.25">
      <c r="A80" s="19"/>
      <c r="D80" s="16"/>
      <c r="E80" s="7"/>
      <c r="F80" s="163"/>
      <c r="G80" s="16"/>
      <c r="H80" s="16"/>
    </row>
    <row r="81" spans="1:4" ht="15" customHeight="1" x14ac:dyDescent="0.25">
      <c r="A81" s="19"/>
      <c r="D81" s="16"/>
    </row>
    <row r="82" spans="1:4" x14ac:dyDescent="0.25">
      <c r="A82" s="19"/>
      <c r="D82" s="209"/>
    </row>
    <row r="83" spans="1:4" x14ac:dyDescent="0.25">
      <c r="A83" s="19"/>
      <c r="D83" s="217"/>
    </row>
    <row r="84" spans="1:4" x14ac:dyDescent="0.25">
      <c r="A84" s="19"/>
      <c r="D84" s="217"/>
    </row>
    <row r="85" spans="1:4" ht="15" customHeight="1" x14ac:dyDescent="0.25">
      <c r="A85" s="20"/>
      <c r="D85" s="209"/>
    </row>
    <row r="86" spans="1:4" ht="30.75" customHeight="1" x14ac:dyDescent="0.25">
      <c r="A86" s="13"/>
      <c r="D86" s="209"/>
    </row>
    <row r="87" spans="1:4" x14ac:dyDescent="0.25">
      <c r="A87" s="17"/>
      <c r="D87" s="209"/>
    </row>
    <row r="88" spans="1:4" ht="15" customHeight="1" x14ac:dyDescent="0.25">
      <c r="A88" s="14"/>
      <c r="D88" s="209"/>
    </row>
    <row r="89" spans="1:4" x14ac:dyDescent="0.25">
      <c r="D89" s="209"/>
    </row>
    <row r="90" spans="1:4" ht="15" customHeight="1" x14ac:dyDescent="0.25">
      <c r="D90" s="165"/>
    </row>
    <row r="91" spans="1:4" x14ac:dyDescent="0.25">
      <c r="D91" s="165"/>
    </row>
    <row r="92" spans="1:4" x14ac:dyDescent="0.25">
      <c r="D92" s="209"/>
    </row>
    <row r="93" spans="1:4" ht="15" customHeight="1" x14ac:dyDescent="0.25">
      <c r="D93" s="165"/>
    </row>
    <row r="94" spans="1:4" x14ac:dyDescent="0.25">
      <c r="D94" s="165"/>
    </row>
    <row r="95" spans="1:4" x14ac:dyDescent="0.25">
      <c r="D95" s="209"/>
    </row>
    <row r="96" spans="1:4" x14ac:dyDescent="0.25">
      <c r="D96" s="165"/>
    </row>
    <row r="97" spans="4:4" x14ac:dyDescent="0.25">
      <c r="D97" s="165"/>
    </row>
    <row r="98" spans="4:4" ht="14.45" customHeight="1" x14ac:dyDescent="0.25"/>
    <row r="99" spans="4:4" ht="15" customHeight="1" x14ac:dyDescent="0.25"/>
    <row r="100" spans="4:4" ht="15" customHeight="1" x14ac:dyDescent="0.25">
      <c r="D100" s="17"/>
    </row>
    <row r="101" spans="4:4" x14ac:dyDescent="0.25">
      <c r="D101" s="14"/>
    </row>
    <row r="103" spans="4:4" ht="14.45" customHeight="1" x14ac:dyDescent="0.25"/>
    <row r="104" spans="4:4" ht="30" customHeight="1" x14ac:dyDescent="0.25"/>
    <row r="105" spans="4:4" ht="15" customHeight="1" x14ac:dyDescent="0.25"/>
    <row r="108" spans="4:4" ht="18" customHeight="1" x14ac:dyDescent="0.25"/>
    <row r="109" spans="4:4" ht="30" customHeight="1" x14ac:dyDescent="0.25"/>
    <row r="110" spans="4:4" ht="60.75" customHeight="1" x14ac:dyDescent="0.25"/>
    <row r="111" spans="4:4" ht="44.25" customHeight="1" x14ac:dyDescent="0.25"/>
    <row r="113" spans="1:6" s="8" customFormat="1" ht="15" customHeight="1" x14ac:dyDescent="0.25">
      <c r="A113" s="7"/>
      <c r="B113"/>
      <c r="C113"/>
      <c r="D113"/>
      <c r="E113"/>
      <c r="F113"/>
    </row>
    <row r="114" spans="1:6" ht="34.5" customHeight="1" x14ac:dyDescent="0.25"/>
    <row r="115" spans="1:6" ht="63" customHeight="1" x14ac:dyDescent="0.25"/>
    <row r="116" spans="1:6" ht="45.75" customHeight="1" x14ac:dyDescent="0.25"/>
    <row r="123" spans="1:6" ht="14.45" customHeight="1" x14ac:dyDescent="0.25"/>
    <row r="124" spans="1:6" ht="29.25" customHeight="1" x14ac:dyDescent="0.25"/>
    <row r="125" spans="1:6" ht="60.75" customHeight="1" x14ac:dyDescent="0.25"/>
    <row r="126" spans="1:6" ht="44.25" customHeight="1" x14ac:dyDescent="0.25"/>
    <row r="127" spans="1:6" ht="15" customHeight="1" x14ac:dyDescent="0.25"/>
    <row r="128" spans="1:6" ht="14.45" customHeight="1" x14ac:dyDescent="0.25"/>
    <row r="132" spans="1:6" x14ac:dyDescent="0.25">
      <c r="E132" s="1"/>
    </row>
    <row r="133" spans="1:6" ht="15" customHeight="1" x14ac:dyDescent="0.25">
      <c r="E133" s="1"/>
    </row>
    <row r="134" spans="1:6" x14ac:dyDescent="0.25">
      <c r="E134" s="1"/>
    </row>
    <row r="137" spans="1:6" x14ac:dyDescent="0.25">
      <c r="F137" s="1"/>
    </row>
    <row r="138" spans="1:6" ht="15" customHeight="1" x14ac:dyDescent="0.25">
      <c r="F138" s="1"/>
    </row>
    <row r="139" spans="1:6" ht="63" customHeight="1" x14ac:dyDescent="0.25">
      <c r="F139" s="1"/>
    </row>
    <row r="140" spans="1:6" ht="45" customHeight="1" x14ac:dyDescent="0.25"/>
    <row r="142" spans="1:6" s="1" customFormat="1" ht="15" customHeight="1" x14ac:dyDescent="0.25">
      <c r="A142" s="7"/>
      <c r="B142"/>
      <c r="C142"/>
      <c r="D142"/>
      <c r="E142"/>
      <c r="F142"/>
    </row>
    <row r="143" spans="1:6" s="1" customFormat="1" ht="15" customHeight="1" x14ac:dyDescent="0.25">
      <c r="A143" s="7"/>
      <c r="B143"/>
      <c r="C143"/>
      <c r="D143"/>
      <c r="E143"/>
      <c r="F143"/>
    </row>
    <row r="144" spans="1:6" s="1" customFormat="1" ht="15" customHeight="1" x14ac:dyDescent="0.25">
      <c r="A144" s="7"/>
      <c r="B144"/>
      <c r="C144"/>
      <c r="D144"/>
      <c r="E144"/>
      <c r="F144"/>
    </row>
    <row r="163" spans="6:6" ht="17.45" customHeight="1" x14ac:dyDescent="0.25"/>
    <row r="168" spans="6:6" ht="32.25" customHeight="1" x14ac:dyDescent="0.25"/>
    <row r="173" spans="6:6" ht="33.75" customHeight="1" x14ac:dyDescent="0.25"/>
    <row r="176" spans="6:6" x14ac:dyDescent="0.25">
      <c r="F176" s="14"/>
    </row>
    <row r="178" ht="30" customHeight="1" x14ac:dyDescent="0.25"/>
    <row r="183" ht="62.45" customHeight="1" x14ac:dyDescent="0.25"/>
    <row r="193" ht="14.45" customHeight="1" x14ac:dyDescent="0.25"/>
    <row r="204" ht="29.45" customHeight="1" x14ac:dyDescent="0.25"/>
    <row r="209" spans="7:7" ht="29.45" customHeight="1" x14ac:dyDescent="0.25"/>
    <row r="216" spans="7:7" ht="45" customHeight="1" x14ac:dyDescent="0.25"/>
    <row r="217" spans="7:7" ht="42.6" customHeight="1" x14ac:dyDescent="0.25"/>
    <row r="221" spans="7:7" ht="45" customHeight="1" x14ac:dyDescent="0.25">
      <c r="G221" s="10"/>
    </row>
    <row r="222" spans="7:7" ht="45" customHeight="1" x14ac:dyDescent="0.25"/>
    <row r="225" ht="15" customHeight="1" x14ac:dyDescent="0.25"/>
    <row r="226" ht="49.15" customHeight="1" x14ac:dyDescent="0.25"/>
    <row r="227" ht="45" customHeight="1" x14ac:dyDescent="0.25"/>
  </sheetData>
  <mergeCells count="63">
    <mergeCell ref="B15:C15"/>
    <mergeCell ref="B1:C1"/>
    <mergeCell ref="B2:C2"/>
    <mergeCell ref="B10:C10"/>
    <mergeCell ref="B11:C11"/>
    <mergeCell ref="B13:C13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5:C35"/>
    <mergeCell ref="B37:C37"/>
    <mergeCell ref="B39:C39"/>
    <mergeCell ref="F57:G57"/>
    <mergeCell ref="B41:C41"/>
    <mergeCell ref="B28:C28"/>
    <mergeCell ref="B29:C29"/>
    <mergeCell ref="B31:C31"/>
    <mergeCell ref="F33:G33"/>
    <mergeCell ref="B33:C33"/>
    <mergeCell ref="K62:L62"/>
    <mergeCell ref="B43:C43"/>
    <mergeCell ref="K66:L66"/>
    <mergeCell ref="B45:C45"/>
    <mergeCell ref="K70:L70"/>
    <mergeCell ref="K61:L61"/>
    <mergeCell ref="B47:C47"/>
    <mergeCell ref="D57:D59"/>
    <mergeCell ref="B60:C60"/>
    <mergeCell ref="D60:D63"/>
    <mergeCell ref="B61:C61"/>
    <mergeCell ref="B62:C62"/>
    <mergeCell ref="B49:C49"/>
    <mergeCell ref="B51:C51"/>
    <mergeCell ref="B53:C53"/>
    <mergeCell ref="B55:C55"/>
    <mergeCell ref="B58:C58"/>
    <mergeCell ref="B64:C64"/>
    <mergeCell ref="B65:C65"/>
    <mergeCell ref="B66:C66"/>
    <mergeCell ref="B67:C67"/>
    <mergeCell ref="D67:D69"/>
    <mergeCell ref="B68:C68"/>
    <mergeCell ref="B69:C69"/>
    <mergeCell ref="D95:D97"/>
    <mergeCell ref="B70:C70"/>
    <mergeCell ref="D70:D72"/>
    <mergeCell ref="B71:C71"/>
    <mergeCell ref="A73:D73"/>
    <mergeCell ref="A74:D74"/>
    <mergeCell ref="A75:D75"/>
    <mergeCell ref="D82:D84"/>
    <mergeCell ref="D85:D88"/>
    <mergeCell ref="D89:D91"/>
    <mergeCell ref="D92:D94"/>
  </mergeCells>
  <dataValidations count="1">
    <dataValidation type="custom" allowBlank="1" showInputMessage="1" showErrorMessage="1" errorTitle="Preverite vnos" error="Cena/e.m je po Navodilih 4.1.4 potrebno vnesti na dve decimalni mesti zaokroženo." sqref="D77 D35 D37 D39 D41 D43 D45 D47 D49 D51 D53 D55 M70 D67 D70 D11 D13 D31 D33 M61 M62 M66" xr:uid="{E65E3309-937B-415E-BFDF-0FE89A864C9E}">
      <formula1>D11=ROUND(D11,2)</formula1>
    </dataValidation>
  </dataValidations>
  <pageMargins left="0.98425196850393704" right="0.19685039370078741" top="0.78740157480314965" bottom="0.78740157480314965" header="0.31496062992125984" footer="0.31496062992125984"/>
  <pageSetup paperSize="9" scale="65" orientation="portrait" verticalDpi="4294967295" r:id="rId1"/>
  <ignoredErrors>
    <ignoredError sqref="D67 D7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804D-013D-4139-85F8-C0E8B5D36FE8}">
  <sheetPr>
    <pageSetUpPr fitToPage="1"/>
  </sheetPr>
  <dimension ref="A1:M241"/>
  <sheetViews>
    <sheetView view="pageBreakPreview" topLeftCell="A17" zoomScaleNormal="120" zoomScaleSheetLayoutView="100" workbookViewId="0">
      <selection activeCell="F12" sqref="F12"/>
    </sheetView>
  </sheetViews>
  <sheetFormatPr defaultRowHeight="15" x14ac:dyDescent="0.25"/>
  <cols>
    <col min="1" max="1" width="4" style="7" customWidth="1"/>
    <col min="2" max="2" width="38.85546875" customWidth="1"/>
    <col min="3" max="3" width="72.5703125" customWidth="1"/>
    <col min="4" max="4" width="22.85546875" customWidth="1"/>
    <col min="6" max="6" width="72" customWidth="1"/>
    <col min="10" max="10" width="4" customWidth="1"/>
    <col min="11" max="11" width="41.140625" customWidth="1"/>
    <col min="12" max="12" width="72.5703125" customWidth="1"/>
    <col min="13" max="13" width="22.85546875" customWidth="1"/>
  </cols>
  <sheetData>
    <row r="1" spans="1:13" ht="18.75" x14ac:dyDescent="0.3">
      <c r="A1" s="2"/>
      <c r="B1" s="199" t="s">
        <v>83</v>
      </c>
      <c r="C1" s="175"/>
      <c r="D1" s="3"/>
    </row>
    <row r="2" spans="1:13" ht="45" customHeight="1" x14ac:dyDescent="0.25">
      <c r="A2" s="98"/>
      <c r="B2" s="265" t="s">
        <v>74</v>
      </c>
      <c r="C2" s="266"/>
      <c r="D2" s="103"/>
    </row>
    <row r="3" spans="1:13" x14ac:dyDescent="0.25">
      <c r="A3" s="98"/>
      <c r="B3" s="101"/>
      <c r="C3" s="97"/>
      <c r="D3" s="103"/>
    </row>
    <row r="4" spans="1:13" x14ac:dyDescent="0.25">
      <c r="A4" s="98"/>
      <c r="B4" s="107" t="s">
        <v>0</v>
      </c>
      <c r="C4" s="104"/>
      <c r="D4" s="105" t="s">
        <v>2</v>
      </c>
    </row>
    <row r="5" spans="1:13" x14ac:dyDescent="0.25">
      <c r="A5" s="98"/>
      <c r="B5" s="99"/>
      <c r="C5" s="97"/>
      <c r="D5" s="103"/>
    </row>
    <row r="6" spans="1:13" x14ac:dyDescent="0.25">
      <c r="A6" s="98"/>
      <c r="B6" s="107" t="s">
        <v>1</v>
      </c>
      <c r="C6" s="97"/>
      <c r="D6" s="103"/>
    </row>
    <row r="7" spans="1:13" x14ac:dyDescent="0.25">
      <c r="A7" s="98"/>
      <c r="B7" s="101"/>
      <c r="C7" s="97"/>
      <c r="D7" s="103"/>
    </row>
    <row r="8" spans="1:13" x14ac:dyDescent="0.25">
      <c r="A8" s="98"/>
      <c r="B8" s="107" t="s">
        <v>25</v>
      </c>
      <c r="C8" s="97"/>
      <c r="D8" s="103"/>
    </row>
    <row r="9" spans="1:13" x14ac:dyDescent="0.25">
      <c r="A9" s="98"/>
      <c r="B9" s="107"/>
      <c r="C9" s="97"/>
      <c r="D9" s="103"/>
    </row>
    <row r="10" spans="1:13" s="31" customFormat="1" ht="18" customHeight="1" x14ac:dyDescent="0.25">
      <c r="A10" s="269" t="s">
        <v>70</v>
      </c>
      <c r="B10" s="270"/>
      <c r="C10" s="271"/>
      <c r="D10" s="108"/>
      <c r="F10" s="32"/>
      <c r="G10" s="32"/>
      <c r="H10" s="32"/>
      <c r="I10" s="32"/>
      <c r="J10" s="32"/>
      <c r="K10" s="32"/>
      <c r="L10" s="32"/>
      <c r="M10" s="32"/>
    </row>
    <row r="11" spans="1:13" ht="18" customHeight="1" thickBot="1" x14ac:dyDescent="0.3">
      <c r="A11" s="272" t="s">
        <v>71</v>
      </c>
      <c r="B11" s="273"/>
      <c r="C11" s="274"/>
      <c r="D11" s="100"/>
    </row>
    <row r="12" spans="1:13" ht="30" customHeight="1" thickBot="1" x14ac:dyDescent="0.3">
      <c r="A12" s="106"/>
      <c r="B12" s="263" t="s">
        <v>3</v>
      </c>
      <c r="C12" s="179"/>
      <c r="D12" s="102" t="s">
        <v>4</v>
      </c>
    </row>
    <row r="13" spans="1:13" s="11" customFormat="1" ht="24" customHeight="1" x14ac:dyDescent="0.25">
      <c r="A13" s="128" t="s">
        <v>5</v>
      </c>
      <c r="B13" s="246" t="s">
        <v>79</v>
      </c>
      <c r="C13" s="275"/>
      <c r="D13" s="130">
        <v>0</v>
      </c>
    </row>
    <row r="14" spans="1:13" ht="15.75" thickBot="1" x14ac:dyDescent="0.3">
      <c r="A14" s="126"/>
      <c r="B14" s="123"/>
      <c r="C14" s="122"/>
      <c r="D14" s="118"/>
    </row>
    <row r="15" spans="1:13" s="11" customFormat="1" ht="24" customHeight="1" x14ac:dyDescent="0.25">
      <c r="A15" s="113" t="s">
        <v>6</v>
      </c>
      <c r="B15" s="246" t="s">
        <v>80</v>
      </c>
      <c r="C15" s="241"/>
      <c r="D15" s="130">
        <v>0</v>
      </c>
    </row>
    <row r="16" spans="1:13" s="11" customFormat="1" ht="15.75" thickBot="1" x14ac:dyDescent="0.3">
      <c r="A16" s="150"/>
      <c r="B16" s="123"/>
      <c r="C16" s="122"/>
      <c r="D16" s="118"/>
    </row>
    <row r="17" spans="1:4" s="11" customFormat="1" x14ac:dyDescent="0.25">
      <c r="A17" s="128" t="s">
        <v>50</v>
      </c>
      <c r="B17" s="246" t="s">
        <v>81</v>
      </c>
      <c r="C17" s="253"/>
      <c r="D17" s="277">
        <f>D20+D22</f>
        <v>0</v>
      </c>
    </row>
    <row r="18" spans="1:4" s="11" customFormat="1" ht="20.25" customHeight="1" x14ac:dyDescent="0.25">
      <c r="A18" s="137"/>
      <c r="B18" s="245"/>
      <c r="C18" s="276"/>
      <c r="D18" s="278"/>
    </row>
    <row r="19" spans="1:4" s="11" customFormat="1" x14ac:dyDescent="0.25">
      <c r="A19" s="151"/>
      <c r="B19" s="132"/>
      <c r="C19" s="152"/>
      <c r="D19" s="153"/>
    </row>
    <row r="20" spans="1:4" ht="15" customHeight="1" x14ac:dyDescent="0.25">
      <c r="A20" s="151"/>
      <c r="B20" s="123" t="s">
        <v>54</v>
      </c>
      <c r="C20" s="152"/>
      <c r="D20" s="154">
        <v>0</v>
      </c>
    </row>
    <row r="21" spans="1:4" ht="15" customHeight="1" x14ac:dyDescent="0.25">
      <c r="A21" s="151"/>
      <c r="B21" s="123"/>
      <c r="C21" s="152"/>
      <c r="D21" s="153"/>
    </row>
    <row r="22" spans="1:4" ht="15" customHeight="1" x14ac:dyDescent="0.25">
      <c r="A22" s="151"/>
      <c r="B22" s="123" t="s">
        <v>67</v>
      </c>
      <c r="C22" s="152"/>
      <c r="D22" s="154">
        <v>0</v>
      </c>
    </row>
    <row r="23" spans="1:4" ht="15" customHeight="1" thickBot="1" x14ac:dyDescent="0.3">
      <c r="A23" s="155"/>
      <c r="B23" s="133"/>
      <c r="C23" s="124"/>
      <c r="D23" s="153"/>
    </row>
    <row r="24" spans="1:4" ht="15" customHeight="1" x14ac:dyDescent="0.25">
      <c r="A24" s="144"/>
      <c r="B24" s="123"/>
      <c r="C24" s="129"/>
      <c r="D24" s="156"/>
    </row>
    <row r="25" spans="1:4" ht="13.5" customHeight="1" x14ac:dyDescent="0.25">
      <c r="A25" s="144"/>
      <c r="B25" s="229" t="s">
        <v>16</v>
      </c>
      <c r="C25" s="239"/>
      <c r="D25" s="157">
        <f>D13+D15+D17</f>
        <v>0</v>
      </c>
    </row>
    <row r="26" spans="1:4" s="23" customFormat="1" ht="15" customHeight="1" thickBot="1" x14ac:dyDescent="0.3">
      <c r="A26" s="143"/>
      <c r="B26" s="123"/>
      <c r="C26" s="123"/>
      <c r="D26" s="158"/>
    </row>
    <row r="27" spans="1:4" s="23" customFormat="1" x14ac:dyDescent="0.25">
      <c r="A27" s="144"/>
      <c r="B27" s="233"/>
      <c r="C27" s="242"/>
      <c r="D27" s="267">
        <f>D25*0.22</f>
        <v>0</v>
      </c>
    </row>
    <row r="28" spans="1:4" s="23" customFormat="1" ht="11.25" customHeight="1" x14ac:dyDescent="0.25">
      <c r="A28" s="144"/>
      <c r="B28" s="229" t="s">
        <v>18</v>
      </c>
      <c r="C28" s="230"/>
      <c r="D28" s="268"/>
    </row>
    <row r="29" spans="1:4" s="23" customFormat="1" ht="15.75" thickBot="1" x14ac:dyDescent="0.3">
      <c r="A29" s="136"/>
      <c r="B29" s="231"/>
      <c r="C29" s="232"/>
      <c r="D29" s="268"/>
    </row>
    <row r="30" spans="1:4" s="23" customFormat="1" x14ac:dyDescent="0.25">
      <c r="A30" s="126"/>
      <c r="B30" s="123"/>
      <c r="C30" s="123"/>
      <c r="D30" s="159"/>
    </row>
    <row r="31" spans="1:4" s="23" customFormat="1" ht="12.75" customHeight="1" x14ac:dyDescent="0.25">
      <c r="A31" s="126"/>
      <c r="B31" s="229" t="s">
        <v>19</v>
      </c>
      <c r="C31" s="230"/>
      <c r="D31" s="160">
        <f>D25*1.22</f>
        <v>0</v>
      </c>
    </row>
    <row r="32" spans="1:4" s="23" customFormat="1" ht="15.75" thickBot="1" x14ac:dyDescent="0.3">
      <c r="A32" s="136"/>
      <c r="B32" s="133"/>
      <c r="C32" s="133"/>
      <c r="D32" s="161"/>
    </row>
    <row r="33" spans="1:7" ht="15" customHeight="1" x14ac:dyDescent="0.25">
      <c r="A33" s="28" t="s">
        <v>35</v>
      </c>
      <c r="B33" s="27"/>
      <c r="C33" s="27"/>
      <c r="D33" s="27"/>
    </row>
    <row r="34" spans="1:7" ht="30" customHeight="1" x14ac:dyDescent="0.25">
      <c r="A34" s="280" t="s">
        <v>20</v>
      </c>
      <c r="B34" s="237"/>
      <c r="C34" s="237"/>
    </row>
    <row r="35" spans="1:7" ht="45" customHeight="1" x14ac:dyDescent="0.25">
      <c r="A35" s="279" t="s">
        <v>73</v>
      </c>
      <c r="B35" s="238"/>
      <c r="C35" s="238"/>
      <c r="D35" s="35"/>
    </row>
    <row r="36" spans="1:7" ht="29.25" customHeight="1" x14ac:dyDescent="0.25">
      <c r="D36" s="35"/>
    </row>
    <row r="37" spans="1:7" ht="13.5" customHeight="1" x14ac:dyDescent="0.25">
      <c r="D37" s="34"/>
    </row>
    <row r="38" spans="1:7" ht="15" customHeight="1" x14ac:dyDescent="0.25">
      <c r="D38" s="14"/>
    </row>
    <row r="39" spans="1:7" ht="32.25" customHeight="1" x14ac:dyDescent="0.25">
      <c r="A39" s="19"/>
    </row>
    <row r="40" spans="1:7" ht="15" customHeight="1" x14ac:dyDescent="0.25">
      <c r="A40" s="19"/>
    </row>
    <row r="41" spans="1:7" ht="14.45" customHeight="1" x14ac:dyDescent="0.25">
      <c r="A41" s="19"/>
      <c r="D41" s="30"/>
    </row>
    <row r="42" spans="1:7" ht="14.45" customHeight="1" x14ac:dyDescent="0.25">
      <c r="A42" s="19"/>
      <c r="D42" s="14"/>
    </row>
    <row r="43" spans="1:7" x14ac:dyDescent="0.25">
      <c r="A43" s="19"/>
      <c r="D43" s="18"/>
    </row>
    <row r="44" spans="1:7" x14ac:dyDescent="0.25">
      <c r="A44" s="19"/>
      <c r="D44" s="16"/>
    </row>
    <row r="45" spans="1:7" ht="26.25" customHeight="1" x14ac:dyDescent="0.25">
      <c r="A45" s="20"/>
      <c r="D45" s="16"/>
    </row>
    <row r="46" spans="1:7" ht="61.5" customHeight="1" x14ac:dyDescent="0.25">
      <c r="A46" s="13"/>
      <c r="D46" s="16"/>
    </row>
    <row r="47" spans="1:7" ht="44.25" customHeight="1" x14ac:dyDescent="0.25">
      <c r="A47" s="17"/>
      <c r="D47" s="16"/>
      <c r="E47" s="14"/>
      <c r="F47" s="183"/>
      <c r="G47" s="166"/>
    </row>
    <row r="48" spans="1:7" ht="32.25" customHeight="1" x14ac:dyDescent="0.25">
      <c r="A48" s="14"/>
      <c r="D48" s="209"/>
    </row>
    <row r="49" spans="4:6" x14ac:dyDescent="0.25">
      <c r="D49" s="217"/>
      <c r="F49" s="23"/>
    </row>
    <row r="50" spans="4:6" ht="15" customHeight="1" x14ac:dyDescent="0.25">
      <c r="D50" s="217"/>
    </row>
    <row r="51" spans="4:6" x14ac:dyDescent="0.25">
      <c r="D51" s="209"/>
    </row>
    <row r="52" spans="4:6" ht="33" customHeight="1" x14ac:dyDescent="0.25">
      <c r="D52" s="209"/>
    </row>
    <row r="53" spans="4:6" ht="60.75" customHeight="1" x14ac:dyDescent="0.25">
      <c r="D53" s="209"/>
    </row>
    <row r="54" spans="4:6" ht="45.75" customHeight="1" x14ac:dyDescent="0.25">
      <c r="D54" s="209"/>
      <c r="F54" s="12"/>
    </row>
    <row r="55" spans="4:6" ht="15" customHeight="1" x14ac:dyDescent="0.25">
      <c r="D55" s="209"/>
    </row>
    <row r="56" spans="4:6" x14ac:dyDescent="0.25">
      <c r="D56" s="165"/>
    </row>
    <row r="57" spans="4:6" x14ac:dyDescent="0.25">
      <c r="D57" s="165"/>
    </row>
    <row r="58" spans="4:6" ht="15" customHeight="1" x14ac:dyDescent="0.25">
      <c r="D58" s="209"/>
    </row>
    <row r="59" spans="4:6" ht="15" customHeight="1" x14ac:dyDescent="0.25">
      <c r="D59" s="165"/>
    </row>
    <row r="60" spans="4:6" ht="15" customHeight="1" x14ac:dyDescent="0.25">
      <c r="D60" s="165"/>
    </row>
    <row r="61" spans="4:6" ht="15" customHeight="1" x14ac:dyDescent="0.25">
      <c r="D61" s="209"/>
    </row>
    <row r="62" spans="4:6" ht="15" customHeight="1" x14ac:dyDescent="0.25">
      <c r="D62" s="165"/>
    </row>
    <row r="63" spans="4:6" ht="15" customHeight="1" x14ac:dyDescent="0.25">
      <c r="D63" s="165"/>
    </row>
    <row r="65" spans="1:13" ht="15" customHeight="1" x14ac:dyDescent="0.25"/>
    <row r="66" spans="1:13" x14ac:dyDescent="0.25">
      <c r="D66" s="17"/>
    </row>
    <row r="67" spans="1:13" ht="30" customHeight="1" x14ac:dyDescent="0.25">
      <c r="D67" s="14"/>
    </row>
    <row r="69" spans="1:13" s="15" customFormat="1" ht="29.25" customHeight="1" x14ac:dyDescent="0.25">
      <c r="A69" s="7"/>
      <c r="B69"/>
      <c r="C69"/>
      <c r="D69"/>
    </row>
    <row r="71" spans="1:13" ht="15" customHeight="1" x14ac:dyDescent="0.25">
      <c r="F71" s="186"/>
      <c r="G71" s="165"/>
    </row>
    <row r="73" spans="1:13" ht="30" customHeight="1" x14ac:dyDescent="0.25"/>
    <row r="74" spans="1:13" ht="15" customHeight="1" x14ac:dyDescent="0.25">
      <c r="J74" s="7"/>
      <c r="K74" s="182"/>
      <c r="L74" s="182"/>
      <c r="M74" s="18"/>
    </row>
    <row r="75" spans="1:13" ht="15" customHeight="1" x14ac:dyDescent="0.25">
      <c r="J75" s="7"/>
      <c r="L75" s="16"/>
      <c r="M75" s="16"/>
    </row>
    <row r="76" spans="1:13" ht="15" customHeight="1" x14ac:dyDescent="0.25">
      <c r="J76" s="7"/>
      <c r="K76" s="183"/>
      <c r="L76" s="166"/>
      <c r="M76" s="18"/>
    </row>
    <row r="77" spans="1:13" ht="30.75" customHeight="1" x14ac:dyDescent="0.25">
      <c r="J77" s="7"/>
      <c r="K77" s="162"/>
      <c r="L77" s="16"/>
      <c r="M77" s="16"/>
    </row>
    <row r="78" spans="1:13" x14ac:dyDescent="0.25">
      <c r="J78" s="7"/>
      <c r="K78" s="163"/>
      <c r="L78" s="16"/>
      <c r="M78" s="16"/>
    </row>
    <row r="79" spans="1:13" ht="15" customHeight="1" x14ac:dyDescent="0.25">
      <c r="J79" s="7"/>
      <c r="L79" s="16"/>
      <c r="M79" s="16"/>
    </row>
    <row r="80" spans="1:13" ht="15" customHeight="1" x14ac:dyDescent="0.25">
      <c r="J80" s="7"/>
      <c r="K80" s="183"/>
      <c r="L80" s="166"/>
      <c r="M80" s="18"/>
    </row>
    <row r="81" spans="5:13" ht="30.75" customHeight="1" x14ac:dyDescent="0.25">
      <c r="J81" s="7"/>
      <c r="K81" s="162"/>
      <c r="L81" s="16"/>
      <c r="M81" s="16"/>
    </row>
    <row r="82" spans="5:13" x14ac:dyDescent="0.25">
      <c r="J82" s="7"/>
      <c r="K82" s="163"/>
      <c r="L82" s="16"/>
      <c r="M82" s="16"/>
    </row>
    <row r="83" spans="5:13" x14ac:dyDescent="0.25">
      <c r="J83" s="7"/>
      <c r="L83" s="16"/>
      <c r="M83" s="16"/>
    </row>
    <row r="84" spans="5:13" ht="15" customHeight="1" x14ac:dyDescent="0.25">
      <c r="J84" s="7"/>
      <c r="K84" s="183"/>
      <c r="L84" s="165"/>
      <c r="M84" s="18"/>
    </row>
    <row r="85" spans="5:13" x14ac:dyDescent="0.25">
      <c r="J85" s="7"/>
      <c r="K85" s="162"/>
      <c r="L85" s="16"/>
      <c r="M85" s="16"/>
    </row>
    <row r="86" spans="5:13" ht="30.75" customHeight="1" x14ac:dyDescent="0.25">
      <c r="J86" s="7"/>
      <c r="K86" s="163"/>
      <c r="L86" s="16"/>
      <c r="M86" s="16"/>
    </row>
    <row r="87" spans="5:13" x14ac:dyDescent="0.25">
      <c r="J87" s="7"/>
      <c r="L87" s="16"/>
      <c r="M87" s="16"/>
    </row>
    <row r="89" spans="5:13" ht="15" customHeight="1" x14ac:dyDescent="0.25"/>
    <row r="90" spans="5:13" ht="15" customHeight="1" x14ac:dyDescent="0.25"/>
    <row r="91" spans="5:13" ht="30" customHeight="1" x14ac:dyDescent="0.25"/>
    <row r="94" spans="5:13" ht="15" customHeight="1" x14ac:dyDescent="0.25">
      <c r="E94" s="7"/>
      <c r="F94" s="163"/>
      <c r="G94" s="16"/>
      <c r="H94" s="16"/>
    </row>
    <row r="95" spans="5:13" ht="15" customHeight="1" x14ac:dyDescent="0.25"/>
    <row r="99" ht="15" customHeight="1" x14ac:dyDescent="0.25"/>
    <row r="100" ht="30.75" customHeight="1" x14ac:dyDescent="0.25"/>
    <row r="102" ht="15" customHeight="1" x14ac:dyDescent="0.25"/>
    <row r="104" ht="15" customHeight="1" x14ac:dyDescent="0.25"/>
    <row r="107" ht="15" customHeight="1" x14ac:dyDescent="0.25"/>
    <row r="112" ht="14.45" customHeight="1" x14ac:dyDescent="0.25"/>
    <row r="113" spans="1:6" ht="15" customHeight="1" x14ac:dyDescent="0.25"/>
    <row r="114" spans="1:6" ht="15" customHeight="1" x14ac:dyDescent="0.25"/>
    <row r="117" spans="1:6" ht="14.45" customHeight="1" x14ac:dyDescent="0.25"/>
    <row r="118" spans="1:6" ht="30" customHeight="1" x14ac:dyDescent="0.25"/>
    <row r="119" spans="1:6" ht="15" customHeight="1" x14ac:dyDescent="0.25"/>
    <row r="122" spans="1:6" ht="28.9" customHeight="1" x14ac:dyDescent="0.25"/>
    <row r="125" spans="1:6" ht="15" customHeight="1" x14ac:dyDescent="0.25"/>
    <row r="127" spans="1:6" s="8" customFormat="1" ht="15" customHeight="1" x14ac:dyDescent="0.25">
      <c r="A127" s="7"/>
      <c r="B127"/>
      <c r="C127"/>
      <c r="D127"/>
      <c r="E127"/>
      <c r="F127"/>
    </row>
    <row r="128" spans="1:6" ht="15" customHeight="1" x14ac:dyDescent="0.25"/>
    <row r="137" spans="5:5" ht="14.45" customHeight="1" x14ac:dyDescent="0.25"/>
    <row r="138" spans="5:5" ht="29.25" customHeight="1" x14ac:dyDescent="0.25"/>
    <row r="139" spans="5:5" ht="60.75" customHeight="1" x14ac:dyDescent="0.25"/>
    <row r="140" spans="5:5" ht="44.25" customHeight="1" x14ac:dyDescent="0.25">
      <c r="E140" s="21"/>
    </row>
    <row r="141" spans="5:5" ht="15" customHeight="1" x14ac:dyDescent="0.25"/>
    <row r="142" spans="5:5" ht="14.45" customHeight="1" x14ac:dyDescent="0.25"/>
    <row r="146" spans="1:6" x14ac:dyDescent="0.25">
      <c r="E146" s="1"/>
    </row>
    <row r="147" spans="1:6" ht="15" customHeight="1" x14ac:dyDescent="0.25">
      <c r="E147" s="1"/>
    </row>
    <row r="148" spans="1:6" x14ac:dyDescent="0.25">
      <c r="E148" s="1"/>
    </row>
    <row r="151" spans="1:6" x14ac:dyDescent="0.25">
      <c r="F151" s="1"/>
    </row>
    <row r="152" spans="1:6" ht="15" customHeight="1" x14ac:dyDescent="0.25">
      <c r="F152" s="1"/>
    </row>
    <row r="153" spans="1:6" ht="63" customHeight="1" x14ac:dyDescent="0.25">
      <c r="F153" s="1"/>
    </row>
    <row r="154" spans="1:6" ht="45" customHeight="1" x14ac:dyDescent="0.25"/>
    <row r="156" spans="1:6" s="1" customFormat="1" ht="15" customHeight="1" x14ac:dyDescent="0.25">
      <c r="A156" s="7"/>
      <c r="B156"/>
      <c r="C156"/>
      <c r="D156"/>
      <c r="E156"/>
      <c r="F156"/>
    </row>
    <row r="157" spans="1:6" s="1" customFormat="1" ht="15" customHeight="1" x14ac:dyDescent="0.25">
      <c r="A157" s="7"/>
      <c r="B157"/>
      <c r="C157"/>
      <c r="D157"/>
      <c r="E157"/>
      <c r="F157"/>
    </row>
    <row r="158" spans="1:6" s="1" customFormat="1" ht="15" customHeight="1" x14ac:dyDescent="0.25">
      <c r="A158" s="7"/>
      <c r="B158"/>
      <c r="C158"/>
      <c r="D158"/>
      <c r="E158"/>
      <c r="F158"/>
    </row>
    <row r="177" spans="6:6" ht="17.45" customHeight="1" x14ac:dyDescent="0.25"/>
    <row r="182" spans="6:6" ht="32.25" customHeight="1" x14ac:dyDescent="0.25"/>
    <row r="187" spans="6:6" ht="33.75" customHeight="1" x14ac:dyDescent="0.25"/>
    <row r="190" spans="6:6" x14ac:dyDescent="0.25">
      <c r="F190" s="14"/>
    </row>
    <row r="192" spans="6:6" ht="30" customHeight="1" x14ac:dyDescent="0.25"/>
    <row r="197" ht="62.45" customHeight="1" x14ac:dyDescent="0.25"/>
    <row r="207" ht="14.45" customHeight="1" x14ac:dyDescent="0.25"/>
    <row r="218" ht="29.45" customHeight="1" x14ac:dyDescent="0.25"/>
    <row r="223" ht="29.45" customHeight="1" x14ac:dyDescent="0.25"/>
    <row r="230" spans="7:7" ht="45" customHeight="1" x14ac:dyDescent="0.25"/>
    <row r="231" spans="7:7" ht="42.6" customHeight="1" x14ac:dyDescent="0.25"/>
    <row r="235" spans="7:7" ht="45" customHeight="1" x14ac:dyDescent="0.25">
      <c r="G235" s="10" t="s">
        <v>41</v>
      </c>
    </row>
    <row r="236" spans="7:7" ht="45" customHeight="1" x14ac:dyDescent="0.25">
      <c r="G236" t="s">
        <v>42</v>
      </c>
    </row>
    <row r="239" spans="7:7" ht="15" customHeight="1" x14ac:dyDescent="0.25"/>
    <row r="240" spans="7:7" ht="49.15" customHeight="1" x14ac:dyDescent="0.25"/>
    <row r="241" ht="45" customHeight="1" x14ac:dyDescent="0.25"/>
  </sheetData>
  <mergeCells count="28">
    <mergeCell ref="K80:L80"/>
    <mergeCell ref="K84:L84"/>
    <mergeCell ref="B13:C13"/>
    <mergeCell ref="F71:G71"/>
    <mergeCell ref="K74:L74"/>
    <mergeCell ref="F47:G47"/>
    <mergeCell ref="B25:C25"/>
    <mergeCell ref="B17:C18"/>
    <mergeCell ref="D17:D18"/>
    <mergeCell ref="D58:D60"/>
    <mergeCell ref="D48:D50"/>
    <mergeCell ref="D51:D54"/>
    <mergeCell ref="D55:D57"/>
    <mergeCell ref="A35:C35"/>
    <mergeCell ref="A34:C34"/>
    <mergeCell ref="B1:C1"/>
    <mergeCell ref="B2:C2"/>
    <mergeCell ref="B12:C12"/>
    <mergeCell ref="B15:C15"/>
    <mergeCell ref="K76:L76"/>
    <mergeCell ref="B27:C27"/>
    <mergeCell ref="B28:C28"/>
    <mergeCell ref="B29:C29"/>
    <mergeCell ref="D61:D63"/>
    <mergeCell ref="B31:C31"/>
    <mergeCell ref="D27:D29"/>
    <mergeCell ref="A10:C10"/>
    <mergeCell ref="A11:C11"/>
  </mergeCells>
  <dataValidations count="1">
    <dataValidation type="custom" allowBlank="1" showInputMessage="1" showErrorMessage="1" errorTitle="Preverite vnos" error="Cena/e.m je po Navodilih 4.1.4 potrebno vnesti na dve decimalni mesti zaokroženo." sqref="D43 D13 D15 M84 M80 D35 M74 M76 D30:D31" xr:uid="{A28BCA1D-DF1E-44CE-B6A0-D9076F328DD0}">
      <formula1>D13=ROUND(D13,2)</formula1>
    </dataValidation>
  </dataValidations>
  <pageMargins left="0.98425196850393704" right="0.19685039370078741" top="0.78740157480314965" bottom="0.78740157480314965" header="0.31496062992125984" footer="0.31496062992125984"/>
  <pageSetup paperSize="9" scale="16" orientation="portrait" verticalDpi="4294967295" r:id="rId1"/>
  <ignoredErrors>
    <ignoredError sqref="D3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</vt:lpstr>
      <vt:lpstr>Prepust v km 6,120</vt:lpstr>
      <vt:lpstr>Prepust v km 6,600</vt:lpstr>
      <vt:lpstr>Skupna za 2 postavki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Lucija Klinc</cp:lastModifiedBy>
  <cp:lastPrinted>2026-05-11T11:13:57Z</cp:lastPrinted>
  <dcterms:created xsi:type="dcterms:W3CDTF">2017-10-18T10:55:40Z</dcterms:created>
  <dcterms:modified xsi:type="dcterms:W3CDTF">2026-05-13T10:13:58Z</dcterms:modified>
</cp:coreProperties>
</file>